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1. Том 1 - Пояснительная записка 2023-2025\"/>
    </mc:Choice>
  </mc:AlternateContent>
  <bookViews>
    <workbookView xWindow="0" yWindow="0" windowWidth="24000" windowHeight="8700" firstSheet="2" activeTab="2"/>
  </bookViews>
  <sheets>
    <sheet name="Приложение 3 (2)" sheetId="2" state="hidden" r:id="rId1"/>
    <sheet name="С объектами" sheetId="3" state="hidden" r:id="rId2"/>
    <sheet name="Приложение 12" sheetId="4" r:id="rId3"/>
    <sheet name="Приложение 9 (2)" sheetId="6" state="hidden" r:id="rId4"/>
  </sheets>
  <definedNames>
    <definedName name="_xlnm._FilterDatabase" localSheetId="2" hidden="1">'Приложение 12'!$A$9:$L$45</definedName>
    <definedName name="_xlnm._FilterDatabase" localSheetId="3" hidden="1">'Приложение 9 (2)'!$A$6:$L$46</definedName>
    <definedName name="Z_7560C5C5_C87B_4797_8E42_B7BD789728F1_.wvu.PrintArea" localSheetId="2" hidden="1">'Приложение 12'!$A$1:$L$39</definedName>
    <definedName name="Z_7560C5C5_C87B_4797_8E42_B7BD789728F1_.wvu.PrintArea" localSheetId="0" hidden="1">'Приложение 3 (2)'!$A$1:$L$46</definedName>
    <definedName name="Z_7560C5C5_C87B_4797_8E42_B7BD789728F1_.wvu.PrintArea" localSheetId="3" hidden="1">'Приложение 9 (2)'!$A$1:$L$45</definedName>
    <definedName name="Z_7560C5C5_C87B_4797_8E42_B7BD789728F1_.wvu.PrintArea" localSheetId="1" hidden="1">'С объектами'!$A$1:$L$60</definedName>
    <definedName name="Z_7560C5C5_C87B_4797_8E42_B7BD789728F1_.wvu.PrintTitles" localSheetId="2" hidden="1">'Приложение 12'!$6:$9</definedName>
    <definedName name="Z_7560C5C5_C87B_4797_8E42_B7BD789728F1_.wvu.PrintTitles" localSheetId="0" hidden="1">'Приложение 3 (2)'!$6:$9</definedName>
    <definedName name="Z_7560C5C5_C87B_4797_8E42_B7BD789728F1_.wvu.PrintTitles" localSheetId="3" hidden="1">'Приложение 9 (2)'!$6:$9</definedName>
    <definedName name="Z_7560C5C5_C87B_4797_8E42_B7BD789728F1_.wvu.PrintTitles" localSheetId="1" hidden="1">'С объектами'!$6:$9</definedName>
    <definedName name="Z_7560C5C5_C87B_4797_8E42_B7BD789728F1_.wvu.Rows" localSheetId="0" hidden="1">'Приложение 3 (2)'!$12:$13,'Приложение 3 (2)'!$20:$20,'Приложение 3 (2)'!$23:$23,'Приложение 3 (2)'!$25:$25,'Приложение 3 (2)'!$29:$29,'Приложение 3 (2)'!$31:$31,'Приложение 3 (2)'!$36:$36</definedName>
    <definedName name="Z_7CFB80F8_D00A_4D35_9EB3_AD56E14CF088_.wvu.PrintArea" localSheetId="2" hidden="1">'Приложение 12'!$A$1:$L$39</definedName>
    <definedName name="Z_7CFB80F8_D00A_4D35_9EB3_AD56E14CF088_.wvu.PrintArea" localSheetId="0" hidden="1">'Приложение 3 (2)'!$A$1:$L$46</definedName>
    <definedName name="Z_7CFB80F8_D00A_4D35_9EB3_AD56E14CF088_.wvu.PrintArea" localSheetId="3" hidden="1">'Приложение 9 (2)'!$A$1:$L$45</definedName>
    <definedName name="Z_7CFB80F8_D00A_4D35_9EB3_AD56E14CF088_.wvu.PrintArea" localSheetId="1" hidden="1">'С объектами'!$A$1:$L$60</definedName>
    <definedName name="Z_7CFB80F8_D00A_4D35_9EB3_AD56E14CF088_.wvu.PrintTitles" localSheetId="2" hidden="1">'Приложение 12'!$6:$9</definedName>
    <definedName name="Z_7CFB80F8_D00A_4D35_9EB3_AD56E14CF088_.wvu.PrintTitles" localSheetId="0" hidden="1">'Приложение 3 (2)'!$6:$9</definedName>
    <definedName name="Z_7CFB80F8_D00A_4D35_9EB3_AD56E14CF088_.wvu.PrintTitles" localSheetId="3" hidden="1">'Приложение 9 (2)'!$6:$9</definedName>
    <definedName name="Z_7CFB80F8_D00A_4D35_9EB3_AD56E14CF088_.wvu.PrintTitles" localSheetId="1" hidden="1">'С объектами'!$6:$9</definedName>
    <definedName name="Z_7CFB80F8_D00A_4D35_9EB3_AD56E14CF088_.wvu.Rows" localSheetId="0" hidden="1">'Приложение 3 (2)'!$12:$13,'Приложение 3 (2)'!$20:$20,'Приложение 3 (2)'!$23:$23,'Приложение 3 (2)'!$25:$25,'Приложение 3 (2)'!$29:$29,'Приложение 3 (2)'!$31:$31,'Приложение 3 (2)'!$36:$36</definedName>
    <definedName name="_xlnm.Print_Titles" localSheetId="2">'Приложение 12'!$6:$9</definedName>
    <definedName name="_xlnm.Print_Titles" localSheetId="0">'Приложение 3 (2)'!$6:$9</definedName>
    <definedName name="_xlnm.Print_Titles" localSheetId="3">'Приложение 9 (2)'!$6:$9</definedName>
    <definedName name="_xlnm.Print_Titles" localSheetId="1">'С объектами'!$6:$9</definedName>
    <definedName name="_xlnm.Print_Area" localSheetId="2">'Приложение 12'!$A$1:$L$45</definedName>
    <definedName name="_xlnm.Print_Area" localSheetId="0">'Приложение 3 (2)'!$A$1:$L$46</definedName>
    <definedName name="_xlnm.Print_Area" localSheetId="3">'Приложение 9 (2)'!$A$1:$L$92</definedName>
    <definedName name="_xlnm.Print_Area" localSheetId="1">'С объектами'!$A$1:$L$60</definedName>
  </definedNames>
  <calcPr calcId="162913" fullPrecision="0"/>
  <customWorkbookViews>
    <customWorkbookView name="Фаткуллина Альфия Анваровна - Личное представление" guid="{7560C5C5-C87B-4797-8E42-B7BD789728F1}" mergeInterval="0" personalView="1" maximized="1" xWindow="-8" yWindow="-8" windowWidth="1616" windowHeight="876" activeSheetId="5"/>
    <customWorkbookView name="Штолякова Ольга Анатольевна - Личное представление" guid="{7CFB80F8-D00A-4D35-9EB3-AD56E14CF088}" mergeInterval="0" personalView="1" maximized="1" windowWidth="1916" windowHeight="729" activeSheetId="5"/>
  </customWorkbookViews>
</workbook>
</file>

<file path=xl/calcChain.xml><?xml version="1.0" encoding="utf-8"?>
<calcChain xmlns="http://schemas.openxmlformats.org/spreadsheetml/2006/main">
  <c r="G42" i="4" l="1"/>
  <c r="F42" i="4"/>
  <c r="D42" i="4" s="1"/>
  <c r="J39" i="4"/>
  <c r="I39" i="4"/>
  <c r="G39" i="4" s="1"/>
  <c r="F39" i="4"/>
  <c r="D39" i="4" s="1"/>
  <c r="H29" i="4" l="1"/>
  <c r="H28" i="4" s="1"/>
  <c r="H27" i="4" s="1"/>
  <c r="E28" i="4"/>
  <c r="E27" i="4" s="1"/>
  <c r="F28" i="4"/>
  <c r="F27" i="4" s="1"/>
  <c r="I28" i="4"/>
  <c r="I27" i="4" s="1"/>
  <c r="K28" i="4"/>
  <c r="K27" i="4" s="1"/>
  <c r="L28" i="4"/>
  <c r="L27" i="4" s="1"/>
  <c r="K24" i="4"/>
  <c r="K23" i="4" s="1"/>
  <c r="H24" i="4"/>
  <c r="H23" i="4" s="1"/>
  <c r="I26" i="4"/>
  <c r="I25" i="4" s="1"/>
  <c r="E24" i="4"/>
  <c r="E23" i="4" s="1"/>
  <c r="E25" i="4"/>
  <c r="F25" i="4"/>
  <c r="H25" i="4"/>
  <c r="K25" i="4"/>
  <c r="L25" i="4"/>
  <c r="F23" i="4"/>
  <c r="I23" i="4"/>
  <c r="L23" i="4"/>
  <c r="J26" i="4"/>
  <c r="J25" i="4" s="1"/>
  <c r="D26" i="4"/>
  <c r="D25" i="4" s="1"/>
  <c r="G26" i="4" l="1"/>
  <c r="G25" i="4" s="1"/>
  <c r="E22" i="4"/>
  <c r="F22" i="4"/>
  <c r="H22" i="4"/>
  <c r="I22" i="4"/>
  <c r="K22" i="4"/>
  <c r="L22" i="4"/>
  <c r="L12" i="4"/>
  <c r="L16" i="4"/>
  <c r="I16" i="4"/>
  <c r="I12" i="4" s="1"/>
  <c r="F16" i="4"/>
  <c r="F12" i="4" s="1"/>
  <c r="H16" i="4"/>
  <c r="K16" i="4"/>
  <c r="K12" i="4" s="1"/>
  <c r="E16" i="4"/>
  <c r="E12" i="4" s="1"/>
  <c r="G16" i="4" l="1"/>
  <c r="D16" i="4"/>
  <c r="H12" i="4"/>
  <c r="J16" i="4"/>
  <c r="L41" i="4"/>
  <c r="K41" i="4"/>
  <c r="J41" i="4"/>
  <c r="I41" i="4"/>
  <c r="H41" i="4"/>
  <c r="G41" i="4"/>
  <c r="F41" i="4"/>
  <c r="E41" i="4"/>
  <c r="D41" i="4"/>
  <c r="J37" i="4" l="1"/>
  <c r="J36" i="4"/>
  <c r="G37" i="4"/>
  <c r="G36" i="4"/>
  <c r="D37" i="4"/>
  <c r="D36" i="4"/>
  <c r="J30" i="4"/>
  <c r="J31" i="4"/>
  <c r="J32" i="4"/>
  <c r="G30" i="4"/>
  <c r="G31" i="4"/>
  <c r="G32" i="4"/>
  <c r="G29" i="4"/>
  <c r="D30" i="4"/>
  <c r="D31" i="4"/>
  <c r="D32" i="4"/>
  <c r="J29" i="4"/>
  <c r="D29" i="4"/>
  <c r="J24" i="4"/>
  <c r="J23" i="4" s="1"/>
  <c r="J22" i="4" s="1"/>
  <c r="G24" i="4"/>
  <c r="G23" i="4" s="1"/>
  <c r="G22" i="4" s="1"/>
  <c r="D24" i="4"/>
  <c r="D23" i="4" s="1"/>
  <c r="D22" i="4" s="1"/>
  <c r="J14" i="4"/>
  <c r="J15" i="4"/>
  <c r="J17" i="4"/>
  <c r="J18" i="4"/>
  <c r="J13" i="4"/>
  <c r="G14" i="4"/>
  <c r="G15" i="4"/>
  <c r="G17" i="4"/>
  <c r="G18" i="4"/>
  <c r="G13" i="4"/>
  <c r="D13" i="4"/>
  <c r="D14" i="4"/>
  <c r="D15" i="4"/>
  <c r="D17" i="4"/>
  <c r="D18" i="4"/>
  <c r="G12" i="4" l="1"/>
  <c r="G28" i="4"/>
  <c r="G27" i="4" s="1"/>
  <c r="J28" i="4"/>
  <c r="J27" i="4" s="1"/>
  <c r="D28" i="4"/>
  <c r="D27" i="4" s="1"/>
  <c r="J12" i="4"/>
  <c r="D12" i="4"/>
  <c r="M14" i="2"/>
  <c r="M15" i="2"/>
  <c r="M16" i="2"/>
  <c r="M17" i="2"/>
  <c r="M26" i="2"/>
  <c r="M32" i="2"/>
  <c r="M33" i="2"/>
  <c r="M37" i="2"/>
  <c r="M38" i="2"/>
  <c r="M39" i="2"/>
  <c r="M40" i="2"/>
  <c r="M41" i="2"/>
  <c r="M42" i="2"/>
  <c r="M43" i="2"/>
  <c r="J45" i="6" l="1"/>
  <c r="J44" i="6" s="1"/>
  <c r="J43" i="6" s="1"/>
  <c r="G45" i="6"/>
  <c r="G44" i="6" s="1"/>
  <c r="G43" i="6" s="1"/>
  <c r="D45" i="6"/>
  <c r="L44" i="6"/>
  <c r="L43" i="6" s="1"/>
  <c r="K44" i="6"/>
  <c r="I44" i="6"/>
  <c r="H44" i="6"/>
  <c r="H43" i="6" s="1"/>
  <c r="F44" i="6"/>
  <c r="F43" i="6" s="1"/>
  <c r="E44" i="6"/>
  <c r="E43" i="6" s="1"/>
  <c r="D44" i="6"/>
  <c r="D43" i="6" s="1"/>
  <c r="K43" i="6"/>
  <c r="I43" i="6"/>
  <c r="J42" i="6"/>
  <c r="G42" i="6"/>
  <c r="D42" i="6"/>
  <c r="D39" i="6" s="1"/>
  <c r="J41" i="6"/>
  <c r="G41" i="6"/>
  <c r="D41" i="6"/>
  <c r="L40" i="6"/>
  <c r="J40" i="6" s="1"/>
  <c r="K40" i="6"/>
  <c r="I40" i="6"/>
  <c r="H40" i="6"/>
  <c r="G40" i="6" s="1"/>
  <c r="F40" i="6"/>
  <c r="E40" i="6"/>
  <c r="D40" i="6" s="1"/>
  <c r="L39" i="6"/>
  <c r="K39" i="6"/>
  <c r="I39" i="6"/>
  <c r="H39" i="6"/>
  <c r="G39" i="6"/>
  <c r="F39" i="6"/>
  <c r="E39" i="6"/>
  <c r="D38" i="6"/>
  <c r="J37" i="6"/>
  <c r="G37" i="6"/>
  <c r="D37" i="6"/>
  <c r="J36" i="6"/>
  <c r="G36" i="6"/>
  <c r="D36" i="6"/>
  <c r="J35" i="6"/>
  <c r="G35" i="6"/>
  <c r="D35" i="6"/>
  <c r="J34" i="6"/>
  <c r="G34" i="6"/>
  <c r="D34" i="6"/>
  <c r="J33" i="6"/>
  <c r="G33" i="6"/>
  <c r="D33" i="6"/>
  <c r="J32" i="6"/>
  <c r="G32" i="6"/>
  <c r="D32" i="6"/>
  <c r="L31" i="6"/>
  <c r="L30" i="6" s="1"/>
  <c r="K31" i="6"/>
  <c r="J31" i="6" s="1"/>
  <c r="J30" i="6" s="1"/>
  <c r="I31" i="6"/>
  <c r="I30" i="6" s="1"/>
  <c r="I27" i="6" s="1"/>
  <c r="H31" i="6"/>
  <c r="G31" i="6" s="1"/>
  <c r="G30" i="6" s="1"/>
  <c r="F31" i="6"/>
  <c r="E31" i="6"/>
  <c r="D31" i="6" s="1"/>
  <c r="D30" i="6" s="1"/>
  <c r="F30" i="6"/>
  <c r="J29" i="6"/>
  <c r="J28" i="6" s="1"/>
  <c r="J27" i="6" s="1"/>
  <c r="G29" i="6"/>
  <c r="G28" i="6" s="1"/>
  <c r="D29" i="6"/>
  <c r="L28" i="6"/>
  <c r="K28" i="6"/>
  <c r="I28" i="6"/>
  <c r="H28" i="6"/>
  <c r="F28" i="6"/>
  <c r="F27" i="6" s="1"/>
  <c r="E28" i="6"/>
  <c r="D28" i="6"/>
  <c r="J26" i="6"/>
  <c r="G26" i="6"/>
  <c r="D26" i="6"/>
  <c r="J25" i="6"/>
  <c r="G25" i="6"/>
  <c r="D25" i="6"/>
  <c r="J24" i="6"/>
  <c r="G24" i="6"/>
  <c r="D24" i="6"/>
  <c r="L23" i="6"/>
  <c r="L22" i="6" s="1"/>
  <c r="L21" i="6" s="1"/>
  <c r="K23" i="6"/>
  <c r="I23" i="6"/>
  <c r="I22" i="6" s="1"/>
  <c r="I21" i="6" s="1"/>
  <c r="H23" i="6"/>
  <c r="G23" i="6"/>
  <c r="G22" i="6" s="1"/>
  <c r="G21" i="6" s="1"/>
  <c r="F23" i="6"/>
  <c r="F22" i="6" s="1"/>
  <c r="F21" i="6" s="1"/>
  <c r="E23" i="6"/>
  <c r="H22" i="6"/>
  <c r="H21" i="6" s="1"/>
  <c r="J20" i="6"/>
  <c r="G20" i="6"/>
  <c r="D20" i="6"/>
  <c r="J19" i="6"/>
  <c r="G19" i="6"/>
  <c r="D19" i="6"/>
  <c r="J18" i="6"/>
  <c r="G18" i="6"/>
  <c r="D18" i="6"/>
  <c r="J17" i="6"/>
  <c r="G17" i="6"/>
  <c r="G13" i="6" s="1"/>
  <c r="G12" i="6" s="1"/>
  <c r="G11" i="6" s="1"/>
  <c r="D17" i="6"/>
  <c r="J16" i="6"/>
  <c r="G16" i="6"/>
  <c r="D16" i="6"/>
  <c r="J15" i="6"/>
  <c r="G15" i="6"/>
  <c r="D15" i="6"/>
  <c r="J14" i="6"/>
  <c r="G14" i="6"/>
  <c r="D14" i="6"/>
  <c r="L13" i="6"/>
  <c r="K13" i="6"/>
  <c r="K12" i="6" s="1"/>
  <c r="K11" i="6" s="1"/>
  <c r="I13" i="6"/>
  <c r="I12" i="6" s="1"/>
  <c r="I11" i="6" s="1"/>
  <c r="I10" i="6" s="1"/>
  <c r="H13" i="6"/>
  <c r="H12" i="6" s="1"/>
  <c r="H11" i="6" s="1"/>
  <c r="F13" i="6"/>
  <c r="F12" i="6" s="1"/>
  <c r="F11" i="6" s="1"/>
  <c r="F10" i="6" s="1"/>
  <c r="E13" i="6"/>
  <c r="D13" i="6" s="1"/>
  <c r="D12" i="6" s="1"/>
  <c r="D11" i="6" s="1"/>
  <c r="L12" i="6"/>
  <c r="L11" i="6" s="1"/>
  <c r="H30" i="6" l="1"/>
  <c r="H27" i="6" s="1"/>
  <c r="H10" i="6" s="1"/>
  <c r="J39" i="6"/>
  <c r="G27" i="6"/>
  <c r="G10" i="6" s="1"/>
  <c r="J23" i="6"/>
  <c r="J22" i="6" s="1"/>
  <c r="J21" i="6" s="1"/>
  <c r="L27" i="6"/>
  <c r="L10" i="6" s="1"/>
  <c r="J13" i="6"/>
  <c r="J12" i="6" s="1"/>
  <c r="J11" i="6" s="1"/>
  <c r="D23" i="6"/>
  <c r="D22" i="6" s="1"/>
  <c r="D21" i="6" s="1"/>
  <c r="D10" i="6" s="1"/>
  <c r="D27" i="6"/>
  <c r="E12" i="6"/>
  <c r="E11" i="6" s="1"/>
  <c r="E22" i="6"/>
  <c r="E21" i="6" s="1"/>
  <c r="K22" i="6"/>
  <c r="K21" i="6" s="1"/>
  <c r="K10" i="6" s="1"/>
  <c r="E30" i="6"/>
  <c r="E27" i="6" s="1"/>
  <c r="K30" i="6"/>
  <c r="K27" i="6" s="1"/>
  <c r="J10" i="6" l="1"/>
  <c r="E10" i="6"/>
  <c r="J38" i="4" l="1"/>
  <c r="G38" i="4"/>
  <c r="L38" i="4"/>
  <c r="K38" i="4"/>
  <c r="I38" i="4"/>
  <c r="H38" i="4"/>
  <c r="F38" i="4"/>
  <c r="E38" i="4"/>
  <c r="L35" i="4"/>
  <c r="K35" i="4"/>
  <c r="I35" i="4"/>
  <c r="H35" i="4"/>
  <c r="F35" i="4"/>
  <c r="E35" i="4"/>
  <c r="L11" i="4"/>
  <c r="K11" i="4"/>
  <c r="I11" i="4"/>
  <c r="H11" i="4"/>
  <c r="F11" i="4"/>
  <c r="F45" i="3"/>
  <c r="E45" i="3"/>
  <c r="F12" i="3"/>
  <c r="E12" i="3"/>
  <c r="H34" i="3"/>
  <c r="G34" i="3" s="1"/>
  <c r="I34" i="3"/>
  <c r="F34" i="3"/>
  <c r="E34" i="3"/>
  <c r="J11" i="4" l="1"/>
  <c r="J35" i="4"/>
  <c r="H10" i="4"/>
  <c r="G35" i="4"/>
  <c r="G11" i="4"/>
  <c r="F10" i="4"/>
  <c r="D35" i="4"/>
  <c r="L10" i="4"/>
  <c r="I10" i="4"/>
  <c r="E11" i="4"/>
  <c r="K10" i="4"/>
  <c r="L34" i="3"/>
  <c r="K34" i="3"/>
  <c r="G33" i="3"/>
  <c r="J38" i="3"/>
  <c r="J39" i="3"/>
  <c r="J40" i="3"/>
  <c r="G38" i="3"/>
  <c r="G39" i="3"/>
  <c r="G40" i="3"/>
  <c r="D38" i="3"/>
  <c r="D39" i="3"/>
  <c r="D40" i="3"/>
  <c r="J35" i="3"/>
  <c r="J36" i="3"/>
  <c r="J37" i="3"/>
  <c r="G35" i="3"/>
  <c r="G36" i="3"/>
  <c r="G37" i="3"/>
  <c r="D35" i="3"/>
  <c r="D36" i="3"/>
  <c r="D37" i="3"/>
  <c r="F26" i="3"/>
  <c r="E26" i="3"/>
  <c r="E25" i="3" s="1"/>
  <c r="E24" i="3" s="1"/>
  <c r="J28" i="3"/>
  <c r="J29" i="3"/>
  <c r="J27" i="3"/>
  <c r="G28" i="3"/>
  <c r="G29" i="3"/>
  <c r="G27" i="3"/>
  <c r="D28" i="3"/>
  <c r="D29" i="3"/>
  <c r="D27" i="3"/>
  <c r="G26" i="3"/>
  <c r="G25" i="3" s="1"/>
  <c r="G24" i="3" s="1"/>
  <c r="E42" i="3"/>
  <c r="D46" i="3"/>
  <c r="L45" i="3"/>
  <c r="K45" i="3"/>
  <c r="I45" i="3"/>
  <c r="H45" i="3"/>
  <c r="G45" i="3" s="1"/>
  <c r="H12" i="3"/>
  <c r="I12" i="3"/>
  <c r="I11" i="3" s="1"/>
  <c r="I10" i="3" s="1"/>
  <c r="K12" i="3"/>
  <c r="K11" i="3" s="1"/>
  <c r="K10" i="3" s="1"/>
  <c r="L12" i="3"/>
  <c r="E11" i="3"/>
  <c r="E10" i="3" s="1"/>
  <c r="J13" i="3"/>
  <c r="J15" i="3"/>
  <c r="J16" i="3"/>
  <c r="J17" i="3"/>
  <c r="J18" i="3"/>
  <c r="J19" i="3"/>
  <c r="J14" i="3"/>
  <c r="G13" i="3"/>
  <c r="G15" i="3"/>
  <c r="G16" i="3"/>
  <c r="G17" i="3"/>
  <c r="G18" i="3"/>
  <c r="G19" i="3"/>
  <c r="G14" i="3"/>
  <c r="D13" i="3"/>
  <c r="D15" i="3"/>
  <c r="D16" i="3"/>
  <c r="D17" i="3"/>
  <c r="D18" i="3"/>
  <c r="D19" i="3"/>
  <c r="D14" i="3"/>
  <c r="J50" i="3"/>
  <c r="J49" i="3" s="1"/>
  <c r="J48" i="3" s="1"/>
  <c r="G50" i="3"/>
  <c r="D50" i="3"/>
  <c r="D49" i="3" s="1"/>
  <c r="D48" i="3" s="1"/>
  <c r="L49" i="3"/>
  <c r="L48" i="3" s="1"/>
  <c r="K49" i="3"/>
  <c r="K48" i="3" s="1"/>
  <c r="I49" i="3"/>
  <c r="I48" i="3" s="1"/>
  <c r="H49" i="3"/>
  <c r="H48" i="3" s="1"/>
  <c r="G49" i="3"/>
  <c r="G48" i="3" s="1"/>
  <c r="F49" i="3"/>
  <c r="F48" i="3" s="1"/>
  <c r="E49" i="3"/>
  <c r="E48" i="3" s="1"/>
  <c r="J47" i="3"/>
  <c r="G47" i="3"/>
  <c r="D47" i="3"/>
  <c r="J46" i="3"/>
  <c r="G46" i="3"/>
  <c r="F42" i="3"/>
  <c r="K42" i="3"/>
  <c r="H42" i="3"/>
  <c r="L33" i="3"/>
  <c r="K33" i="3"/>
  <c r="I33" i="3"/>
  <c r="F33" i="3"/>
  <c r="E33" i="3"/>
  <c r="J32" i="3"/>
  <c r="J31" i="3" s="1"/>
  <c r="G32" i="3"/>
  <c r="G31" i="3" s="1"/>
  <c r="D32" i="3"/>
  <c r="D31" i="3" s="1"/>
  <c r="L31" i="3"/>
  <c r="K31" i="3"/>
  <c r="I31" i="3"/>
  <c r="H31" i="3"/>
  <c r="F31" i="3"/>
  <c r="E31" i="3"/>
  <c r="J26" i="3"/>
  <c r="J25" i="3" s="1"/>
  <c r="J24" i="3" s="1"/>
  <c r="L25" i="3"/>
  <c r="L24" i="3" s="1"/>
  <c r="K25" i="3"/>
  <c r="K24" i="3" s="1"/>
  <c r="I25" i="3"/>
  <c r="I24" i="3" s="1"/>
  <c r="H25" i="3"/>
  <c r="H24" i="3" s="1"/>
  <c r="G10" i="4" l="1"/>
  <c r="J10" i="4"/>
  <c r="E10" i="4"/>
  <c r="D38" i="4"/>
  <c r="D34" i="3"/>
  <c r="D33" i="3" s="1"/>
  <c r="D30" i="3" s="1"/>
  <c r="D26" i="3"/>
  <c r="D25" i="3" s="1"/>
  <c r="D24" i="3" s="1"/>
  <c r="J34" i="3"/>
  <c r="J33" i="3" s="1"/>
  <c r="J30" i="3" s="1"/>
  <c r="H33" i="3"/>
  <c r="H30" i="3" s="1"/>
  <c r="E30" i="3"/>
  <c r="E58" i="3" s="1"/>
  <c r="F25" i="3"/>
  <c r="F24" i="3" s="1"/>
  <c r="G12" i="3"/>
  <c r="G11" i="3" s="1"/>
  <c r="G10" i="3" s="1"/>
  <c r="J45" i="3"/>
  <c r="D45" i="3"/>
  <c r="F30" i="3"/>
  <c r="I30" i="3"/>
  <c r="J12" i="3"/>
  <c r="J11" i="3" s="1"/>
  <c r="J10" i="3" s="1"/>
  <c r="D12" i="3"/>
  <c r="D11" i="3" s="1"/>
  <c r="D10" i="3" s="1"/>
  <c r="L11" i="3"/>
  <c r="L10" i="3" s="1"/>
  <c r="H11" i="3"/>
  <c r="H10" i="3" s="1"/>
  <c r="F11" i="3"/>
  <c r="F10" i="3" s="1"/>
  <c r="K30" i="3"/>
  <c r="K58" i="3" s="1"/>
  <c r="L42" i="3"/>
  <c r="L30" i="3"/>
  <c r="G42" i="3"/>
  <c r="J42" i="3"/>
  <c r="G30" i="3"/>
  <c r="D42" i="3"/>
  <c r="I42" i="3"/>
  <c r="J36" i="2"/>
  <c r="J35" i="2" s="1"/>
  <c r="J34" i="2" s="1"/>
  <c r="G36" i="2"/>
  <c r="G35" i="2" s="1"/>
  <c r="G34" i="2" s="1"/>
  <c r="D36" i="2"/>
  <c r="L35" i="2"/>
  <c r="L34" i="2" s="1"/>
  <c r="K35" i="2"/>
  <c r="K34" i="2" s="1"/>
  <c r="I35" i="2"/>
  <c r="I34" i="2" s="1"/>
  <c r="H35" i="2"/>
  <c r="H34" i="2" s="1"/>
  <c r="F35" i="2"/>
  <c r="F34" i="2" s="1"/>
  <c r="E35" i="2"/>
  <c r="E34" i="2" s="1"/>
  <c r="J31" i="2"/>
  <c r="G31" i="2"/>
  <c r="D31" i="2"/>
  <c r="L30" i="2"/>
  <c r="J30" i="2" s="1"/>
  <c r="I30" i="2"/>
  <c r="G30" i="2" s="1"/>
  <c r="F30" i="2"/>
  <c r="D30" i="2" s="1"/>
  <c r="J29" i="2"/>
  <c r="G29" i="2"/>
  <c r="D29" i="2"/>
  <c r="L28" i="2"/>
  <c r="J28" i="2" s="1"/>
  <c r="G28" i="2"/>
  <c r="F28" i="2"/>
  <c r="K27" i="2"/>
  <c r="H27" i="2"/>
  <c r="E27" i="2"/>
  <c r="J25" i="2"/>
  <c r="J24" i="2" s="1"/>
  <c r="G25" i="2"/>
  <c r="G24" i="2" s="1"/>
  <c r="D25" i="2"/>
  <c r="L24" i="2"/>
  <c r="K24" i="2"/>
  <c r="I24" i="2"/>
  <c r="H24" i="2"/>
  <c r="F24" i="2"/>
  <c r="E24" i="2"/>
  <c r="J23" i="2"/>
  <c r="J22" i="2" s="1"/>
  <c r="G23" i="2"/>
  <c r="G22" i="2" s="1"/>
  <c r="D23" i="2"/>
  <c r="L22" i="2"/>
  <c r="K22" i="2"/>
  <c r="I22" i="2"/>
  <c r="H22" i="2"/>
  <c r="F22" i="2"/>
  <c r="E22" i="2"/>
  <c r="J20" i="2"/>
  <c r="J19" i="2" s="1"/>
  <c r="J18" i="2" s="1"/>
  <c r="G20" i="2"/>
  <c r="G19" i="2" s="1"/>
  <c r="G18" i="2" s="1"/>
  <c r="D20" i="2"/>
  <c r="L19" i="2"/>
  <c r="L18" i="2" s="1"/>
  <c r="K19" i="2"/>
  <c r="K18" i="2" s="1"/>
  <c r="I19" i="2"/>
  <c r="I18" i="2" s="1"/>
  <c r="H19" i="2"/>
  <c r="H18" i="2" s="1"/>
  <c r="F19" i="2"/>
  <c r="F18" i="2" s="1"/>
  <c r="E19" i="2"/>
  <c r="E18" i="2" s="1"/>
  <c r="J13" i="2"/>
  <c r="G13" i="2"/>
  <c r="J12" i="2"/>
  <c r="G12" i="2"/>
  <c r="D12" i="2"/>
  <c r="L11" i="2"/>
  <c r="L10" i="2" s="1"/>
  <c r="K11" i="2"/>
  <c r="K10" i="2" s="1"/>
  <c r="I11" i="2"/>
  <c r="I10" i="2" s="1"/>
  <c r="H11" i="2"/>
  <c r="H10" i="2" s="1"/>
  <c r="F11" i="2"/>
  <c r="F10" i="2" s="1"/>
  <c r="E11" i="2"/>
  <c r="E10" i="2" s="1"/>
  <c r="D28" i="2" l="1"/>
  <c r="M28" i="2" s="1"/>
  <c r="M29" i="2"/>
  <c r="D11" i="2"/>
  <c r="M12" i="2"/>
  <c r="D24" i="2"/>
  <c r="M24" i="2" s="1"/>
  <c r="M25" i="2"/>
  <c r="M30" i="2"/>
  <c r="D35" i="2"/>
  <c r="M36" i="2"/>
  <c r="M13" i="2"/>
  <c r="D19" i="2"/>
  <c r="M20" i="2"/>
  <c r="D22" i="2"/>
  <c r="M22" i="2" s="1"/>
  <c r="M23" i="2"/>
  <c r="M31" i="2"/>
  <c r="D11" i="4"/>
  <c r="D10" i="4" s="1"/>
  <c r="J11" i="2"/>
  <c r="J10" i="2" s="1"/>
  <c r="F58" i="3"/>
  <c r="F21" i="2"/>
  <c r="D21" i="2"/>
  <c r="G11" i="2"/>
  <c r="G10" i="2" s="1"/>
  <c r="L27" i="2"/>
  <c r="I21" i="2"/>
  <c r="D58" i="3"/>
  <c r="K21" i="2"/>
  <c r="J21" i="2"/>
  <c r="E21" i="2"/>
  <c r="E44" i="2" s="1"/>
  <c r="I58" i="3"/>
  <c r="G58" i="3"/>
  <c r="J58" i="3"/>
  <c r="L58" i="3"/>
  <c r="H58" i="3"/>
  <c r="K44" i="2"/>
  <c r="J27" i="2"/>
  <c r="H21" i="2"/>
  <c r="H44" i="2" s="1"/>
  <c r="L21" i="2"/>
  <c r="G21" i="2"/>
  <c r="F27" i="2"/>
  <c r="F44" i="2" s="1"/>
  <c r="D27" i="2"/>
  <c r="M27" i="2" s="1"/>
  <c r="G27" i="2"/>
  <c r="I27" i="2"/>
  <c r="M21" i="2" l="1"/>
  <c r="D34" i="2"/>
  <c r="M34" i="2" s="1"/>
  <c r="M35" i="2"/>
  <c r="D18" i="2"/>
  <c r="M18" i="2" s="1"/>
  <c r="M19" i="2"/>
  <c r="D10" i="2"/>
  <c r="M10" i="2" s="1"/>
  <c r="M11" i="2"/>
  <c r="G44" i="2"/>
  <c r="J44" i="2"/>
  <c r="L44" i="2"/>
  <c r="I44" i="2"/>
  <c r="D44" i="2" l="1"/>
  <c r="M44" i="2" s="1"/>
  <c r="N44" i="2" l="1"/>
  <c r="N43" i="2"/>
  <c r="N16" i="2"/>
  <c r="N42" i="2"/>
  <c r="N39" i="2"/>
  <c r="N41" i="2"/>
  <c r="N38" i="2"/>
  <c r="N40" i="2"/>
  <c r="N14" i="2"/>
  <c r="N15" i="2"/>
  <c r="N37" i="2"/>
  <c r="N32" i="2"/>
  <c r="N33" i="2"/>
  <c r="N17" i="2"/>
  <c r="N26" i="2"/>
  <c r="N30" i="2"/>
  <c r="N12" i="2"/>
  <c r="N29" i="2"/>
  <c r="N23" i="2"/>
  <c r="N31" i="2"/>
  <c r="N28" i="2"/>
  <c r="N27" i="2"/>
  <c r="N25" i="2"/>
  <c r="N36" i="2"/>
  <c r="N13" i="2"/>
  <c r="N24" i="2"/>
  <c r="N22" i="2"/>
  <c r="N20" i="2"/>
  <c r="N10" i="2"/>
  <c r="N34" i="2"/>
  <c r="N18" i="2"/>
  <c r="N11" i="2"/>
  <c r="N35" i="2"/>
  <c r="N21" i="2"/>
  <c r="N19" i="2"/>
</calcChain>
</file>

<file path=xl/sharedStrings.xml><?xml version="1.0" encoding="utf-8"?>
<sst xmlns="http://schemas.openxmlformats.org/spreadsheetml/2006/main" count="383" uniqueCount="149">
  <si>
    <t>2021 год</t>
  </si>
  <si>
    <t>1.1</t>
  </si>
  <si>
    <t>1.1.1</t>
  </si>
  <si>
    <t>1.1.2</t>
  </si>
  <si>
    <t>1.</t>
  </si>
  <si>
    <t>2.</t>
  </si>
  <si>
    <t>2.1.1</t>
  </si>
  <si>
    <t>3.</t>
  </si>
  <si>
    <t>3.1</t>
  </si>
  <si>
    <t>3.1.1</t>
  </si>
  <si>
    <t>2022 год</t>
  </si>
  <si>
    <t>2023 год</t>
  </si>
  <si>
    <t>Муниципальная программа «Управление муниципальными финансами города Сургута на период до 2030 года»</t>
  </si>
  <si>
    <t>1.2</t>
  </si>
  <si>
    <t>Объем ассигнований, в том числе:</t>
  </si>
  <si>
    <t>Региональный проект «Современная школа»</t>
  </si>
  <si>
    <t>Региональный проект «Спорт-норма жизни»</t>
  </si>
  <si>
    <t>Региональный проект «Дорожная сеть»</t>
  </si>
  <si>
    <t>Региональный проект «Обеспечение устойчивого сокращения непригодного для проживания жилищного фонда»</t>
  </si>
  <si>
    <t>Региональный проект «Формирование комфортной городской среды»</t>
  </si>
  <si>
    <t>Региональный проект «Расширение  доступа субъектов малого и среднего предпринимательства к финансовым ресурсам, в том числе к льготному финансированию»</t>
  </si>
  <si>
    <t>Региональный проект «Популяризация предпринимательства»</t>
  </si>
  <si>
    <t>Муниципальная программа «Развитие образования города Сургута на период до 2030 года»</t>
  </si>
  <si>
    <t>№ п/п</t>
  </si>
  <si>
    <t>2.1</t>
  </si>
  <si>
    <t>Муниципальная программа «Развитие транспортной системы города Сургута на период до 2030 года»</t>
  </si>
  <si>
    <t>4.</t>
  </si>
  <si>
    <t>5.</t>
  </si>
  <si>
    <t>Муниципальная программа «Формирование комфортной городской среды на период до 2030 года»</t>
  </si>
  <si>
    <t>5.1</t>
  </si>
  <si>
    <t>6.1</t>
  </si>
  <si>
    <t>7.1</t>
  </si>
  <si>
    <t>Муниципальная программа «Развитие малого и среднего предпринимательства в городе Сургуте на период до 2030 года»</t>
  </si>
  <si>
    <t>Муниципальная программа «Развитие физической культуры и спорта в городе Сургуте на период до 2030 года»</t>
  </si>
  <si>
    <t>ИТОГО:</t>
  </si>
  <si>
    <t>Муниципальная программа «Развитие жилищной сферы на период до 2030 года»</t>
  </si>
  <si>
    <t>4.2.1</t>
  </si>
  <si>
    <t>Региональный портфель проектов «Культура»</t>
  </si>
  <si>
    <t>Региональный портфель проектов «Демография»</t>
  </si>
  <si>
    <t>Региональный портфель проектов «Безопасные и качественные автомобильные дороги»</t>
  </si>
  <si>
    <t>Региональный портфель проектов «Жилье и городская среда»</t>
  </si>
  <si>
    <t>Региональный портфель проектов «Образование»</t>
  </si>
  <si>
    <t>Региональный портфель проектов «Цифровая экономика»</t>
  </si>
  <si>
    <t>3.2</t>
  </si>
  <si>
    <t>3.2.1</t>
  </si>
  <si>
    <t>4.1</t>
  </si>
  <si>
    <t>4.1.1</t>
  </si>
  <si>
    <t>5.1.1</t>
  </si>
  <si>
    <t>5.2</t>
  </si>
  <si>
    <t>Всего</t>
  </si>
  <si>
    <t>за счет средств местного бюджета</t>
  </si>
  <si>
    <t xml:space="preserve">за счет межбюджетных трансфертов из бюджетов других уровней  </t>
  </si>
  <si>
    <t>в том числе:</t>
  </si>
  <si>
    <t>Региональный портфель проектов «Малое и среднее предпринимательство»</t>
  </si>
  <si>
    <t>4.2</t>
  </si>
  <si>
    <t>1.3</t>
  </si>
  <si>
    <t>1.4</t>
  </si>
  <si>
    <t>1.5</t>
  </si>
  <si>
    <t>Региональный проект «Социальная активность»</t>
  </si>
  <si>
    <t>Региональный проект «Успех каждого ребенка»</t>
  </si>
  <si>
    <t>Региональный проект «Цифровая образовательная среда»</t>
  </si>
  <si>
    <t>реализация осуществляется в рамках текущего финансирования</t>
  </si>
  <si>
    <t>Региональный проект «Жилье»</t>
  </si>
  <si>
    <t>4.3</t>
  </si>
  <si>
    <t>4.4</t>
  </si>
  <si>
    <t>Региональный проект «Создание системы поддержки фермеров и развития сельской кооперации»</t>
  </si>
  <si>
    <t>Региональный проект «Акселерация субъектов малого и среднего предпринимательства»</t>
  </si>
  <si>
    <t>5.3</t>
  </si>
  <si>
    <t>5.4</t>
  </si>
  <si>
    <t>Региональный проект «Содействие занятости женщин»</t>
  </si>
  <si>
    <t>Региональный проект «Старшее поколение»</t>
  </si>
  <si>
    <t>Региональный проект «Финасовая поддержка семей при рождении детей»</t>
  </si>
  <si>
    <t xml:space="preserve">6. </t>
  </si>
  <si>
    <t>Региональный проект «Культурная среда»</t>
  </si>
  <si>
    <t xml:space="preserve">7. </t>
  </si>
  <si>
    <t>Региональный проект «Кадры для цифровой экономики»</t>
  </si>
  <si>
    <t xml:space="preserve">Приложение 9 
к пояснительной записке </t>
  </si>
  <si>
    <t>тыс. рублей</t>
  </si>
  <si>
    <t>Региональный проект «Поддержка семей, имеющих детей»</t>
  </si>
  <si>
    <t>Перечень региональных портфелей проектов, региональных проектов в разрезе источников финансового обеспечения 
на 2021 год и плановый период 2022 – 2023 годов</t>
  </si>
  <si>
    <t>Наименование регионального портфеля проектов, регионального проекта</t>
  </si>
  <si>
    <t>Отдел анализа и муниципальных программ 52-23-72</t>
  </si>
  <si>
    <t>Наименование регионального портфеля проектов, регионального проекта, объекта</t>
  </si>
  <si>
    <t>Средняя общеобразовательная школа в микрорайоне 42 г. Сургута на 900 учащихся в I смену (Общеобразовательная организация с универсальной безбарьерной средой)</t>
  </si>
  <si>
    <t>Средняя общеобразовательная школа в микрорайоне 33 г. Сургута</t>
  </si>
  <si>
    <t>Средняя общеобразовательная школа № 9 в микрорайоне 39 г. Сургута. Блок 2</t>
  </si>
  <si>
    <t>Средняя общеобразовательная школа в микрорайоне 5А г. Сургут (Общеобразовательная организация с универсальной безбарьерной средой)</t>
  </si>
  <si>
    <t>Средняя общеобразовательная школа в микрорайоне 30А г. Сургута (Общеобразовательная организация с универсальной безбарьерной средой)</t>
  </si>
  <si>
    <t>Средняя общеобразовательная школа в микрорайоне 38 г. Сургута (Общеобразовательная организация с универсальной безбарьерной средой)</t>
  </si>
  <si>
    <t>Средняя общеобразовательная школа в микрорайоне 34 г. Сургута (Общеобразовательная организация с универсальной безбарьерной средой)</t>
  </si>
  <si>
    <t>Региональный проект «Спорт - норма жизни»</t>
  </si>
  <si>
    <t>Капитальный ремонт и ремонт автомобильных дорог</t>
  </si>
  <si>
    <t>Объездная автомобильная дорога г.Сургута (Объездная автомобильная дорога 1 "З", VII пусковой комплекс, съезд на улицу Геологическую)</t>
  </si>
  <si>
    <t xml:space="preserve">Улица 5 "З" от Нефтеюганского шоссе до ул. 39 "З" </t>
  </si>
  <si>
    <t xml:space="preserve"> рублей</t>
  </si>
  <si>
    <t xml:space="preserve">Экопарк "За Саймой" </t>
  </si>
  <si>
    <t>Парк в микрорайоне 40</t>
  </si>
  <si>
    <t>Парк в мкр. 38</t>
  </si>
  <si>
    <t>Парковая зона в мкр-не 20А</t>
  </si>
  <si>
    <t>Благоустройство в районе СурГУ в г. Сургуте</t>
  </si>
  <si>
    <t>Сквер, прилегающий к территории МКУ "Дворец торжеств" (10 952 кв.м.)</t>
  </si>
  <si>
    <t>Приоритетные направления расходов, в том числе на реализацию региональных портфелей проектов, региональных проектов в разрезе источников финансового обеспечения 
на 2021 год и плановый период 2022 – 2023 годов</t>
  </si>
  <si>
    <t>2023 (завершение части этапов)</t>
  </si>
  <si>
    <t>Реконструкция (реновация) рекреационных территорий общественных пространств в западном жилом районе города Сургута</t>
  </si>
  <si>
    <t>Срок завершения работ по объекту (с учетом типа работ)*</t>
  </si>
  <si>
    <t>* срок завершения работ по строительству школ указан в соответствии с заключенными концессионными соглашениями</t>
  </si>
  <si>
    <t>Приложение 9  
к пояснительной записке</t>
  </si>
  <si>
    <t>Общий объем расходов на реализацию региональных портфелей проектов, в том числе:</t>
  </si>
  <si>
    <t>Объездная автомобильная дорога г.Сургута (Объездная автомобильная дорога 1 «З», VII пусковой комплекс, съезд на улицу Геологическую)</t>
  </si>
  <si>
    <t xml:space="preserve">Улица 5 «З» от Нефтеюганского шоссе до ул. 39 «З» </t>
  </si>
  <si>
    <t xml:space="preserve">Экопарк «За Саймой» </t>
  </si>
  <si>
    <t>Сквер, прилегающий к территории МКУ «Дворец торжеств» (10 952 кв.м.)</t>
  </si>
  <si>
    <t>4.1.2</t>
  </si>
  <si>
    <t>Муниципальная программа «Развитие образования города Сургута на период до 2030 года», в том числе:</t>
  </si>
  <si>
    <t>Муниципальная программа «Развитие транспортной системы города Сургута на период до 2030 года», в том числе:</t>
  </si>
  <si>
    <t>Муниципальная программа «Формирование комфортной городской среды на период до 2030 года», в том числе:</t>
  </si>
  <si>
    <t>Отдел анализа и муниципальных программ
52-23-72</t>
  </si>
  <si>
    <t xml:space="preserve"> тыс. рублей</t>
  </si>
  <si>
    <t>Региональный проект «Современная школа», в том числе:</t>
  </si>
  <si>
    <t xml:space="preserve">Региональный проект «Жилье» </t>
  </si>
  <si>
    <t>Региональный проект «Формирование комфортной городской среды», в том числе:</t>
  </si>
  <si>
    <t>Региональный проект «Укрепление общественного здоровья»</t>
  </si>
  <si>
    <t>2024 год</t>
  </si>
  <si>
    <t xml:space="preserve">за счет межбюджетных трансфертов 
из бюджетов других уровней  </t>
  </si>
  <si>
    <t>Благоустройство сквера на пересечении бульвара Свободы и проспекта Ленина в г. Сургуте</t>
  </si>
  <si>
    <t>Региональный проект «Создание условий для легкого старта и комфортного ведения бизнеса»</t>
  </si>
  <si>
    <t>Региональный проект «Региональная и местная дорожная сеть», в том числе:</t>
  </si>
  <si>
    <t>6.2</t>
  </si>
  <si>
    <t>Региональный проект «Творческие люди»</t>
  </si>
  <si>
    <t>Региональный портфель проектов «Экология»</t>
  </si>
  <si>
    <t>Региональный проект «Сохранение уникальных водных объектов»</t>
  </si>
  <si>
    <t>Региональный портфель проектов «Безопасные качественные дороги»</t>
  </si>
  <si>
    <t>1</t>
  </si>
  <si>
    <t>2</t>
  </si>
  <si>
    <t>3</t>
  </si>
  <si>
    <t>4</t>
  </si>
  <si>
    <t>5</t>
  </si>
  <si>
    <t>6</t>
  </si>
  <si>
    <t>7</t>
  </si>
  <si>
    <t>Информация об объеме бюджетных ассигнований, 
направленных на достижение показателей региональных портфелей проектов, в разрезе региональных проектов и источников финансового обеспечения 
на 2023 год и плановый период 2024 – 2025 годов</t>
  </si>
  <si>
    <t>2025 год</t>
  </si>
  <si>
    <t>Региональный портфель проектов «Малое и среднее предпринимательство и поддержка индивидуальной предпринимательской инициативы»</t>
  </si>
  <si>
    <t>Средняя общеобразовательная школа в микрорайоне 20А г. Сургута (Общеобразовательная организация с универсальной безбарьерной средой)</t>
  </si>
  <si>
    <t>2.2.</t>
  </si>
  <si>
    <t>Внедрение интеллектуальной транспортной системы, предусматривающей автоматизацию процессов управления дорожным движением в Сургутской городской агломерации</t>
  </si>
  <si>
    <t>Региональный проект «Общесистемные меры развития дорожного хозяйства», в том числе:</t>
  </si>
  <si>
    <t xml:space="preserve">Региональный проект «Обеспечение устойчивого сокращения непригодного для проживания жилищного фонда» </t>
  </si>
  <si>
    <t>3.3</t>
  </si>
  <si>
    <t>Приложение 12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</si>
</sst>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0.0%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i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0" fontId="12" fillId="0" borderId="0"/>
    <xf numFmtId="9" fontId="14" fillId="0" borderId="0" applyFont="0" applyFill="0" applyBorder="0" applyAlignment="0" applyProtection="0"/>
  </cellStyleXfs>
  <cellXfs count="17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4" fontId="3" fillId="0" borderId="0" xfId="0" applyNumberFormat="1" applyFont="1" applyFill="1"/>
    <xf numFmtId="49" fontId="3" fillId="0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49" fontId="3" fillId="4" borderId="1" xfId="0" applyNumberFormat="1" applyFont="1" applyFill="1" applyBorder="1" applyAlignment="1" applyProtection="1">
      <alignment horizontal="center" vertical="center" wrapText="1"/>
    </xf>
    <xf numFmtId="4" fontId="3" fillId="4" borderId="2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49" fontId="3" fillId="0" borderId="0" xfId="0" applyNumberFormat="1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 applyProtection="1">
      <alignment horizontal="center" vertical="center" wrapText="1"/>
    </xf>
    <xf numFmtId="49" fontId="3" fillId="3" borderId="17" xfId="0" applyNumberFormat="1" applyFont="1" applyFill="1" applyBorder="1" applyAlignment="1" applyProtection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/>
    <xf numFmtId="0" fontId="3" fillId="0" borderId="0" xfId="0" applyFont="1" applyFill="1" applyBorder="1"/>
    <xf numFmtId="4" fontId="3" fillId="0" borderId="0" xfId="0" applyNumberFormat="1" applyFont="1" applyFill="1" applyBorder="1"/>
    <xf numFmtId="0" fontId="6" fillId="0" borderId="0" xfId="0" applyFont="1" applyFill="1" applyAlignment="1">
      <alignment horizontal="center" vertical="top" wrapText="1"/>
    </xf>
    <xf numFmtId="49" fontId="3" fillId="3" borderId="16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49" fontId="3" fillId="3" borderId="16" xfId="0" applyNumberFormat="1" applyFont="1" applyFill="1" applyBorder="1" applyAlignment="1" applyProtection="1">
      <alignment horizontal="center" vertical="center" wrapText="1"/>
    </xf>
    <xf numFmtId="164" fontId="9" fillId="5" borderId="6" xfId="0" applyNumberFormat="1" applyFont="1" applyFill="1" applyBorder="1" applyAlignment="1" applyProtection="1">
      <alignment horizontal="center" vertical="center" wrapText="1"/>
    </xf>
    <xf numFmtId="164" fontId="10" fillId="4" borderId="1" xfId="0" applyNumberFormat="1" applyFont="1" applyFill="1" applyBorder="1" applyAlignment="1" applyProtection="1">
      <alignment horizontal="center" vertical="center" wrapText="1"/>
    </xf>
    <xf numFmtId="164" fontId="10" fillId="4" borderId="2" xfId="0" applyNumberFormat="1" applyFont="1" applyFill="1" applyBorder="1" applyAlignment="1" applyProtection="1">
      <alignment horizontal="center" vertical="center" wrapText="1"/>
    </xf>
    <xf numFmtId="164" fontId="9" fillId="5" borderId="1" xfId="0" applyNumberFormat="1" applyFont="1" applyFill="1" applyBorder="1" applyAlignment="1" applyProtection="1">
      <alignment horizontal="center" vertical="center" wrapText="1"/>
    </xf>
    <xf numFmtId="164" fontId="9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4" fontId="3" fillId="4" borderId="1" xfId="0" applyNumberFormat="1" applyFont="1" applyFill="1" applyBorder="1" applyAlignment="1" applyProtection="1">
      <alignment horizontal="center" vertical="center" wrapText="1"/>
    </xf>
    <xf numFmtId="4" fontId="6" fillId="5" borderId="1" xfId="0" applyNumberFormat="1" applyFont="1" applyFill="1" applyBorder="1" applyAlignment="1" applyProtection="1">
      <alignment horizontal="center"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4" fontId="6" fillId="5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4" fontId="3" fillId="0" borderId="0" xfId="0" applyNumberFormat="1" applyFont="1" applyFill="1" applyAlignment="1">
      <alignment wrapText="1"/>
    </xf>
    <xf numFmtId="1" fontId="5" fillId="4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3" fillId="3" borderId="6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4" fontId="6" fillId="6" borderId="1" xfId="0" applyNumberFormat="1" applyFont="1" applyFill="1" applyBorder="1" applyAlignment="1" applyProtection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 applyProtection="1">
      <alignment horizontal="center"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4" fontId="3" fillId="5" borderId="1" xfId="0" applyNumberFormat="1" applyFont="1" applyFill="1" applyBorder="1" applyAlignment="1" applyProtection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/>
    </xf>
    <xf numFmtId="4" fontId="6" fillId="7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left"/>
    </xf>
    <xf numFmtId="164" fontId="3" fillId="0" borderId="0" xfId="0" applyNumberFormat="1" applyFont="1" applyFill="1"/>
    <xf numFmtId="165" fontId="3" fillId="0" borderId="0" xfId="7" applyNumberFormat="1" applyFont="1" applyFill="1"/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center"/>
    </xf>
    <xf numFmtId="164" fontId="16" fillId="7" borderId="1" xfId="0" applyNumberFormat="1" applyFont="1" applyFill="1" applyBorder="1" applyAlignment="1" applyProtection="1">
      <alignment horizontal="center" vertical="center" wrapText="1"/>
    </xf>
    <xf numFmtId="49" fontId="16" fillId="6" borderId="1" xfId="0" applyNumberFormat="1" applyFont="1" applyFill="1" applyBorder="1" applyAlignment="1">
      <alignment horizontal="center" vertical="center"/>
    </xf>
    <xf numFmtId="164" fontId="16" fillId="6" borderId="1" xfId="0" applyNumberFormat="1" applyFont="1" applyFill="1" applyBorder="1" applyAlignment="1" applyProtection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 applyProtection="1">
      <alignment horizontal="center" vertical="center" wrapText="1"/>
    </xf>
    <xf numFmtId="164" fontId="7" fillId="4" borderId="1" xfId="0" applyNumberFormat="1" applyFont="1" applyFill="1" applyBorder="1" applyAlignment="1" applyProtection="1">
      <alignment horizontal="center" vertical="center" wrapText="1"/>
    </xf>
    <xf numFmtId="49" fontId="7" fillId="5" borderId="1" xfId="0" applyNumberFormat="1" applyFont="1" applyFill="1" applyBorder="1" applyAlignment="1" applyProtection="1">
      <alignment horizontal="center" vertical="center" wrapText="1"/>
    </xf>
    <xf numFmtId="49" fontId="16" fillId="6" borderId="1" xfId="0" applyNumberFormat="1" applyFont="1" applyFill="1" applyBorder="1" applyAlignment="1" applyProtection="1">
      <alignment horizontal="center" vertical="center" wrapText="1"/>
    </xf>
    <xf numFmtId="4" fontId="16" fillId="6" borderId="1" xfId="0" applyNumberFormat="1" applyFont="1" applyFill="1" applyBorder="1" applyAlignment="1" applyProtection="1">
      <alignment horizontal="center"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 wrapText="1"/>
    </xf>
    <xf numFmtId="49" fontId="3" fillId="3" borderId="18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 applyProtection="1">
      <alignment horizontal="center" vertical="center" wrapText="1"/>
    </xf>
    <xf numFmtId="49" fontId="3" fillId="3" borderId="20" xfId="0" applyNumberFormat="1" applyFont="1" applyFill="1" applyBorder="1" applyAlignment="1" applyProtection="1">
      <alignment horizontal="center" vertical="center" wrapText="1"/>
    </xf>
    <xf numFmtId="49" fontId="3" fillId="3" borderId="9" xfId="0" applyNumberFormat="1" applyFont="1" applyFill="1" applyBorder="1" applyAlignment="1" applyProtection="1">
      <alignment horizontal="center" vertical="center" wrapText="1"/>
    </xf>
    <xf numFmtId="49" fontId="3" fillId="3" borderId="10" xfId="0" applyNumberFormat="1" applyFont="1" applyFill="1" applyBorder="1" applyAlignment="1" applyProtection="1">
      <alignment horizontal="center" vertical="center" wrapText="1"/>
    </xf>
    <xf numFmtId="49" fontId="3" fillId="3" borderId="13" xfId="0" applyNumberFormat="1" applyFont="1" applyFill="1" applyBorder="1" applyAlignment="1" applyProtection="1">
      <alignment horizontal="center" vertical="center" wrapText="1"/>
    </xf>
    <xf numFmtId="49" fontId="3" fillId="3" borderId="14" xfId="0" applyNumberFormat="1" applyFont="1" applyFill="1" applyBorder="1" applyAlignment="1" applyProtection="1">
      <alignment horizontal="center" vertical="center" wrapText="1"/>
    </xf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49" fontId="3" fillId="3" borderId="8" xfId="0" applyNumberFormat="1" applyFont="1" applyFill="1" applyBorder="1" applyAlignment="1" applyProtection="1">
      <alignment horizontal="center" vertical="center" wrapText="1"/>
    </xf>
    <xf numFmtId="49" fontId="3" fillId="3" borderId="4" xfId="0" applyNumberFormat="1" applyFont="1" applyFill="1" applyBorder="1" applyAlignment="1" applyProtection="1">
      <alignment horizontal="center" vertical="center" wrapText="1"/>
    </xf>
    <xf numFmtId="49" fontId="3" fillId="3" borderId="25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3" fillId="3" borderId="16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justify" vertical="center" wrapText="1"/>
    </xf>
    <xf numFmtId="164" fontId="3" fillId="4" borderId="3" xfId="0" applyNumberFormat="1" applyFont="1" applyFill="1" applyBorder="1" applyAlignment="1" applyProtection="1">
      <alignment horizontal="left" vertical="center" wrapText="1"/>
    </xf>
    <xf numFmtId="164" fontId="3" fillId="4" borderId="8" xfId="0" applyNumberFormat="1" applyFont="1" applyFill="1" applyBorder="1" applyAlignment="1" applyProtection="1">
      <alignment horizontal="left" vertical="center" wrapText="1"/>
    </xf>
    <xf numFmtId="164" fontId="3" fillId="4" borderId="4" xfId="0" applyNumberFormat="1" applyFont="1" applyFill="1" applyBorder="1" applyAlignment="1" applyProtection="1">
      <alignment horizontal="left" vertical="center" wrapText="1"/>
    </xf>
    <xf numFmtId="49" fontId="3" fillId="3" borderId="15" xfId="0" applyNumberFormat="1" applyFont="1" applyFill="1" applyBorder="1" applyAlignment="1" applyProtection="1">
      <alignment horizontal="center" vertical="center" wrapText="1"/>
    </xf>
    <xf numFmtId="49" fontId="9" fillId="5" borderId="21" xfId="0" applyNumberFormat="1" applyFont="1" applyFill="1" applyBorder="1" applyAlignment="1" applyProtection="1">
      <alignment horizontal="justify" vertical="center" wrapText="1"/>
    </xf>
    <xf numFmtId="49" fontId="9" fillId="5" borderId="24" xfId="0" applyNumberFormat="1" applyFont="1" applyFill="1" applyBorder="1" applyAlignment="1" applyProtection="1">
      <alignment horizontal="justify" vertical="center" wrapText="1"/>
    </xf>
    <xf numFmtId="49" fontId="10" fillId="4" borderId="1" xfId="0" applyNumberFormat="1" applyFont="1" applyFill="1" applyBorder="1" applyAlignment="1" applyProtection="1">
      <alignment horizontal="justify" vertical="center" wrapText="1"/>
    </xf>
    <xf numFmtId="49" fontId="9" fillId="5" borderId="3" xfId="0" applyNumberFormat="1" applyFont="1" applyFill="1" applyBorder="1" applyAlignment="1" applyProtection="1">
      <alignment horizontal="justify" vertical="center" wrapText="1"/>
    </xf>
    <xf numFmtId="49" fontId="9" fillId="5" borderId="4" xfId="0" applyNumberFormat="1" applyFont="1" applyFill="1" applyBorder="1" applyAlignment="1" applyProtection="1">
      <alignment horizontal="justify" vertical="center" wrapText="1"/>
    </xf>
    <xf numFmtId="164" fontId="10" fillId="4" borderId="3" xfId="0" applyNumberFormat="1" applyFont="1" applyFill="1" applyBorder="1" applyAlignment="1" applyProtection="1">
      <alignment horizontal="left" vertical="center" wrapText="1"/>
    </xf>
    <xf numFmtId="164" fontId="10" fillId="4" borderId="8" xfId="0" applyNumberFormat="1" applyFont="1" applyFill="1" applyBorder="1" applyAlignment="1" applyProtection="1">
      <alignment horizontal="left" vertical="center" wrapText="1"/>
    </xf>
    <xf numFmtId="164" fontId="10" fillId="4" borderId="4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Alignment="1">
      <alignment horizontal="left"/>
    </xf>
    <xf numFmtId="164" fontId="10" fillId="5" borderId="3" xfId="0" applyNumberFormat="1" applyFont="1" applyFill="1" applyBorder="1" applyAlignment="1" applyProtection="1">
      <alignment horizontal="center" vertical="center" wrapText="1"/>
    </xf>
    <xf numFmtId="164" fontId="10" fillId="5" borderId="8" xfId="0" applyNumberFormat="1" applyFont="1" applyFill="1" applyBorder="1" applyAlignment="1" applyProtection="1">
      <alignment horizontal="center" vertical="center" wrapText="1"/>
    </xf>
    <xf numFmtId="164" fontId="10" fillId="5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left"/>
    </xf>
    <xf numFmtId="49" fontId="3" fillId="4" borderId="3" xfId="0" applyNumberFormat="1" applyFont="1" applyFill="1" applyBorder="1" applyAlignment="1" applyProtection="1">
      <alignment horizontal="justify" vertical="top" wrapText="1"/>
    </xf>
    <xf numFmtId="49" fontId="3" fillId="4" borderId="4" xfId="0" applyNumberFormat="1" applyFont="1" applyFill="1" applyBorder="1" applyAlignment="1" applyProtection="1">
      <alignment horizontal="justify" vertical="top" wrapText="1"/>
    </xf>
    <xf numFmtId="49" fontId="3" fillId="4" borderId="1" xfId="0" applyNumberFormat="1" applyFont="1" applyFill="1" applyBorder="1" applyAlignment="1" applyProtection="1">
      <alignment horizontal="justify" vertical="top" wrapText="1"/>
    </xf>
    <xf numFmtId="49" fontId="6" fillId="5" borderId="3" xfId="0" applyNumberFormat="1" applyFont="1" applyFill="1" applyBorder="1" applyAlignment="1" applyProtection="1">
      <alignment horizontal="justify" vertical="center" wrapText="1"/>
    </xf>
    <xf numFmtId="49" fontId="6" fillId="5" borderId="4" xfId="0" applyNumberFormat="1" applyFont="1" applyFill="1" applyBorder="1" applyAlignment="1" applyProtection="1">
      <alignment horizontal="justify" vertical="center" wrapText="1"/>
    </xf>
    <xf numFmtId="164" fontId="3" fillId="5" borderId="3" xfId="0" applyNumberFormat="1" applyFont="1" applyFill="1" applyBorder="1" applyAlignment="1" applyProtection="1">
      <alignment horizontal="center" vertical="center" wrapText="1"/>
    </xf>
    <xf numFmtId="164" fontId="3" fillId="5" borderId="8" xfId="0" applyNumberFormat="1" applyFont="1" applyFill="1" applyBorder="1" applyAlignment="1" applyProtection="1">
      <alignment horizontal="center" vertical="center" wrapText="1"/>
    </xf>
    <xf numFmtId="164" fontId="3" fillId="5" borderId="4" xfId="0" applyNumberFormat="1" applyFont="1" applyFill="1" applyBorder="1" applyAlignment="1" applyProtection="1">
      <alignment horizontal="center" vertical="center" wrapText="1"/>
    </xf>
    <xf numFmtId="49" fontId="6" fillId="5" borderId="21" xfId="0" applyNumberFormat="1" applyFont="1" applyFill="1" applyBorder="1" applyAlignment="1" applyProtection="1">
      <alignment horizontal="justify" vertical="center" wrapText="1"/>
    </xf>
    <xf numFmtId="49" fontId="6" fillId="5" borderId="24" xfId="0" applyNumberFormat="1" applyFont="1" applyFill="1" applyBorder="1" applyAlignment="1" applyProtection="1">
      <alignment horizontal="justify" vertical="center" wrapText="1"/>
    </xf>
    <xf numFmtId="4" fontId="7" fillId="5" borderId="3" xfId="0" applyNumberFormat="1" applyFont="1" applyFill="1" applyBorder="1" applyAlignment="1" applyProtection="1">
      <alignment horizontal="left" vertical="center" wrapText="1"/>
    </xf>
    <xf numFmtId="4" fontId="7" fillId="5" borderId="8" xfId="0" applyNumberFormat="1" applyFont="1" applyFill="1" applyBorder="1" applyAlignment="1" applyProtection="1">
      <alignment horizontal="left" vertical="center" wrapText="1"/>
    </xf>
    <xf numFmtId="4" fontId="7" fillId="5" borderId="4" xfId="0" applyNumberFormat="1" applyFont="1" applyFill="1" applyBorder="1" applyAlignment="1" applyProtection="1">
      <alignment horizontal="left" vertical="center" wrapText="1"/>
    </xf>
    <xf numFmtId="49" fontId="7" fillId="5" borderId="1" xfId="0" applyNumberFormat="1" applyFont="1" applyFill="1" applyBorder="1" applyAlignment="1" applyProtection="1">
      <alignment horizontal="justify" vertical="center" wrapText="1"/>
    </xf>
    <xf numFmtId="164" fontId="16" fillId="6" borderId="3" xfId="0" applyNumberFormat="1" applyFont="1" applyFill="1" applyBorder="1" applyAlignment="1" applyProtection="1">
      <alignment horizontal="center" vertical="center" wrapText="1"/>
    </xf>
    <xf numFmtId="164" fontId="16" fillId="6" borderId="8" xfId="0" applyNumberFormat="1" applyFont="1" applyFill="1" applyBorder="1" applyAlignment="1" applyProtection="1">
      <alignment horizontal="center" vertical="center" wrapText="1"/>
    </xf>
    <xf numFmtId="164" fontId="16" fillId="6" borderId="4" xfId="0" applyNumberFormat="1" applyFont="1" applyFill="1" applyBorder="1" applyAlignment="1" applyProtection="1">
      <alignment horizontal="center" vertical="center" wrapText="1"/>
    </xf>
    <xf numFmtId="49" fontId="16" fillId="6" borderId="1" xfId="0" applyNumberFormat="1" applyFont="1" applyFill="1" applyBorder="1" applyAlignment="1" applyProtection="1">
      <alignment horizontal="justify" vertical="center" wrapText="1"/>
    </xf>
    <xf numFmtId="49" fontId="7" fillId="4" borderId="3" xfId="0" applyNumberFormat="1" applyFont="1" applyFill="1" applyBorder="1" applyAlignment="1" applyProtection="1">
      <alignment horizontal="justify" vertical="top" wrapText="1"/>
    </xf>
    <xf numFmtId="49" fontId="7" fillId="4" borderId="4" xfId="0" applyNumberFormat="1" applyFont="1" applyFill="1" applyBorder="1" applyAlignment="1" applyProtection="1">
      <alignment horizontal="justify" vertical="top" wrapText="1"/>
    </xf>
    <xf numFmtId="49" fontId="7" fillId="0" borderId="1" xfId="0" applyNumberFormat="1" applyFont="1" applyFill="1" applyBorder="1" applyAlignment="1" applyProtection="1">
      <alignment horizontal="justify" vertical="center" wrapText="1"/>
    </xf>
    <xf numFmtId="49" fontId="7" fillId="5" borderId="1" xfId="0" applyNumberFormat="1" applyFont="1" applyFill="1" applyBorder="1" applyAlignment="1" applyProtection="1">
      <alignment horizontal="justify" vertical="top" wrapText="1"/>
    </xf>
    <xf numFmtId="49" fontId="7" fillId="5" borderId="3" xfId="0" applyNumberFormat="1" applyFont="1" applyFill="1" applyBorder="1" applyAlignment="1" applyProtection="1">
      <alignment horizontal="left" vertical="center" wrapText="1"/>
    </xf>
    <xf numFmtId="49" fontId="7" fillId="5" borderId="4" xfId="0" applyNumberFormat="1" applyFont="1" applyFill="1" applyBorder="1" applyAlignment="1" applyProtection="1">
      <alignment horizontal="left"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justify" vertical="top" wrapText="1"/>
    </xf>
    <xf numFmtId="49" fontId="16" fillId="7" borderId="1" xfId="0" applyNumberFormat="1" applyFont="1" applyFill="1" applyBorder="1" applyAlignment="1" applyProtection="1">
      <alignment horizontal="justify" vertical="center" wrapText="1"/>
    </xf>
    <xf numFmtId="49" fontId="7" fillId="0" borderId="3" xfId="0" applyNumberFormat="1" applyFont="1" applyFill="1" applyBorder="1" applyAlignment="1" applyProtection="1">
      <alignment horizontal="justify" vertical="top" wrapText="1"/>
    </xf>
    <xf numFmtId="49" fontId="7" fillId="0" borderId="4" xfId="0" applyNumberFormat="1" applyFont="1" applyFill="1" applyBorder="1" applyAlignment="1" applyProtection="1">
      <alignment horizontal="justify" vertical="top" wrapText="1"/>
    </xf>
    <xf numFmtId="49" fontId="7" fillId="4" borderId="1" xfId="0" applyNumberFormat="1" applyFont="1" applyFill="1" applyBorder="1" applyAlignment="1" applyProtection="1">
      <alignment horizontal="justify" vertical="top" wrapText="1"/>
    </xf>
    <xf numFmtId="0" fontId="15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 vertical="top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49" fontId="3" fillId="5" borderId="1" xfId="0" applyNumberFormat="1" applyFont="1" applyFill="1" applyBorder="1" applyAlignment="1" applyProtection="1">
      <alignment horizontal="justify" vertical="top" wrapText="1"/>
    </xf>
    <xf numFmtId="49" fontId="6" fillId="6" borderId="1" xfId="0" applyNumberFormat="1" applyFont="1" applyFill="1" applyBorder="1" applyAlignment="1" applyProtection="1">
      <alignment horizontal="justify" vertical="center" wrapText="1"/>
    </xf>
    <xf numFmtId="49" fontId="3" fillId="5" borderId="1" xfId="0" applyNumberFormat="1" applyFont="1" applyFill="1" applyBorder="1" applyAlignment="1" applyProtection="1">
      <alignment horizontal="justify" vertical="center" wrapText="1"/>
    </xf>
    <xf numFmtId="49" fontId="3" fillId="4" borderId="1" xfId="0" applyNumberFormat="1" applyFont="1" applyFill="1" applyBorder="1" applyAlignment="1" applyProtection="1">
      <alignment horizontal="left" vertical="top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center" vertical="center" wrapText="1"/>
    </xf>
    <xf numFmtId="49" fontId="6" fillId="7" borderId="1" xfId="0" applyNumberFormat="1" applyFont="1" applyFill="1" applyBorder="1" applyAlignment="1" applyProtection="1">
      <alignment horizontal="justify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</cellXfs>
  <cellStyles count="8">
    <cellStyle name="Обычный" xfId="0" builtinId="0"/>
    <cellStyle name="Обычный 2" xfId="1"/>
    <cellStyle name="Обычный 2 2" xfId="4"/>
    <cellStyle name="Обычный 3" xfId="5"/>
    <cellStyle name="Обычный 4" xfId="6"/>
    <cellStyle name="Обычный 5" xfId="3"/>
    <cellStyle name="Процентный" xfId="7" builtinId="5"/>
    <cellStyle name="Финансовый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N53"/>
  <sheetViews>
    <sheetView showGridLines="0" view="pageBreakPreview" topLeftCell="A5" zoomScale="80" zoomScaleNormal="80" zoomScaleSheetLayoutView="80" workbookViewId="0">
      <selection activeCell="P40" sqref="P40"/>
    </sheetView>
  </sheetViews>
  <sheetFormatPr defaultColWidth="9.109375" defaultRowHeight="12.75" customHeight="1" outlineLevelRow="2" x14ac:dyDescent="0.3"/>
  <cols>
    <col min="1" max="1" width="9.109375" style="15"/>
    <col min="2" max="2" width="8.33203125" style="7" customWidth="1"/>
    <col min="3" max="3" width="44.33203125" style="1" customWidth="1"/>
    <col min="4" max="4" width="12.88671875" style="1" customWidth="1"/>
    <col min="5" max="5" width="15" style="1" customWidth="1"/>
    <col min="6" max="6" width="18.5546875" style="1" customWidth="1"/>
    <col min="7" max="8" width="12.88671875" style="1" customWidth="1"/>
    <col min="9" max="9" width="18.88671875" style="1" customWidth="1"/>
    <col min="10" max="10" width="13" style="1" customWidth="1"/>
    <col min="11" max="11" width="13.109375" style="1" customWidth="1"/>
    <col min="12" max="12" width="19.33203125" style="1" customWidth="1"/>
    <col min="13" max="13" width="20.109375" style="1" customWidth="1"/>
    <col min="14" max="14" width="15.109375" style="1" bestFit="1" customWidth="1"/>
    <col min="15" max="16384" width="9.109375" style="1"/>
  </cols>
  <sheetData>
    <row r="1" spans="1:14" ht="44.25" customHeight="1" x14ac:dyDescent="0.35">
      <c r="K1" s="86" t="s">
        <v>76</v>
      </c>
      <c r="L1" s="87"/>
    </row>
    <row r="2" spans="1:14" ht="6.75" customHeight="1" x14ac:dyDescent="0.3">
      <c r="K2" s="88"/>
      <c r="L2" s="88"/>
    </row>
    <row r="3" spans="1:14" ht="37.5" customHeight="1" x14ac:dyDescent="0.3">
      <c r="A3" s="89" t="s">
        <v>79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4" ht="8.25" customHeight="1" x14ac:dyDescent="0.3"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4" ht="15" customHeight="1" thickBot="1" x14ac:dyDescent="0.35">
      <c r="L5" s="2" t="s">
        <v>77</v>
      </c>
    </row>
    <row r="6" spans="1:14" ht="16.5" customHeight="1" x14ac:dyDescent="0.3">
      <c r="A6" s="90" t="s">
        <v>23</v>
      </c>
      <c r="B6" s="93" t="s">
        <v>80</v>
      </c>
      <c r="C6" s="94"/>
      <c r="D6" s="99" t="s">
        <v>14</v>
      </c>
      <c r="E6" s="100"/>
      <c r="F6" s="100"/>
      <c r="G6" s="100"/>
      <c r="H6" s="100"/>
      <c r="I6" s="100"/>
      <c r="J6" s="100"/>
      <c r="K6" s="100"/>
      <c r="L6" s="101"/>
    </row>
    <row r="7" spans="1:14" ht="16.5" customHeight="1" x14ac:dyDescent="0.3">
      <c r="A7" s="91"/>
      <c r="B7" s="95"/>
      <c r="C7" s="96"/>
      <c r="D7" s="102" t="s">
        <v>0</v>
      </c>
      <c r="E7" s="103"/>
      <c r="F7" s="104"/>
      <c r="G7" s="102" t="s">
        <v>10</v>
      </c>
      <c r="H7" s="103"/>
      <c r="I7" s="104"/>
      <c r="J7" s="102" t="s">
        <v>11</v>
      </c>
      <c r="K7" s="103"/>
      <c r="L7" s="105"/>
    </row>
    <row r="8" spans="1:14" ht="16.5" customHeight="1" x14ac:dyDescent="0.3">
      <c r="A8" s="91"/>
      <c r="B8" s="95"/>
      <c r="C8" s="96"/>
      <c r="D8" s="106" t="s">
        <v>49</v>
      </c>
      <c r="E8" s="106" t="s">
        <v>52</v>
      </c>
      <c r="F8" s="106"/>
      <c r="G8" s="106" t="s">
        <v>49</v>
      </c>
      <c r="H8" s="106" t="s">
        <v>52</v>
      </c>
      <c r="I8" s="106"/>
      <c r="J8" s="106" t="s">
        <v>49</v>
      </c>
      <c r="K8" s="106" t="s">
        <v>52</v>
      </c>
      <c r="L8" s="112"/>
    </row>
    <row r="9" spans="1:14" ht="81" customHeight="1" thickBot="1" x14ac:dyDescent="0.35">
      <c r="A9" s="92"/>
      <c r="B9" s="97"/>
      <c r="C9" s="98"/>
      <c r="D9" s="107"/>
      <c r="E9" s="28" t="s">
        <v>50</v>
      </c>
      <c r="F9" s="28" t="s">
        <v>51</v>
      </c>
      <c r="G9" s="107"/>
      <c r="H9" s="28" t="s">
        <v>50</v>
      </c>
      <c r="I9" s="28" t="s">
        <v>51</v>
      </c>
      <c r="J9" s="107"/>
      <c r="K9" s="28" t="s">
        <v>50</v>
      </c>
      <c r="L9" s="21" t="s">
        <v>51</v>
      </c>
      <c r="N9" s="24">
        <v>1000</v>
      </c>
    </row>
    <row r="10" spans="1:14" ht="27" customHeight="1" x14ac:dyDescent="0.3">
      <c r="A10" s="22" t="s">
        <v>4</v>
      </c>
      <c r="B10" s="113" t="s">
        <v>41</v>
      </c>
      <c r="C10" s="114"/>
      <c r="D10" s="31">
        <f>D11</f>
        <v>1618052</v>
      </c>
      <c r="E10" s="31">
        <f t="shared" ref="E10:L10" si="0">E11</f>
        <v>177272.7</v>
      </c>
      <c r="F10" s="31">
        <f t="shared" si="0"/>
        <v>1440779.3</v>
      </c>
      <c r="G10" s="31">
        <f t="shared" si="0"/>
        <v>1946345.1</v>
      </c>
      <c r="H10" s="31">
        <f t="shared" si="0"/>
        <v>141042.4</v>
      </c>
      <c r="I10" s="31">
        <f t="shared" si="0"/>
        <v>1805302.7</v>
      </c>
      <c r="J10" s="31">
        <f t="shared" si="0"/>
        <v>2749225.5</v>
      </c>
      <c r="K10" s="31">
        <f t="shared" si="0"/>
        <v>189897.2</v>
      </c>
      <c r="L10" s="31">
        <f t="shared" si="0"/>
        <v>2559328.2999999998</v>
      </c>
      <c r="M10" s="64">
        <f>D10+G10+J10</f>
        <v>6313622.5999999996</v>
      </c>
      <c r="N10" s="65">
        <f>M10/$M$44</f>
        <v>0.58699999999999997</v>
      </c>
    </row>
    <row r="11" spans="1:14" s="5" customFormat="1" ht="15.6" outlineLevel="2" x14ac:dyDescent="0.3">
      <c r="A11" s="16" t="s">
        <v>1</v>
      </c>
      <c r="B11" s="115" t="s">
        <v>15</v>
      </c>
      <c r="C11" s="115"/>
      <c r="D11" s="32">
        <f>D12+D13</f>
        <v>1618052</v>
      </c>
      <c r="E11" s="32">
        <f t="shared" ref="E11:L11" si="1">E12+E13</f>
        <v>177272.7</v>
      </c>
      <c r="F11" s="32">
        <f t="shared" si="1"/>
        <v>1440779.3</v>
      </c>
      <c r="G11" s="32">
        <f t="shared" si="1"/>
        <v>1946345.1</v>
      </c>
      <c r="H11" s="32">
        <f t="shared" si="1"/>
        <v>141042.4</v>
      </c>
      <c r="I11" s="32">
        <f t="shared" si="1"/>
        <v>1805302.7</v>
      </c>
      <c r="J11" s="32">
        <f t="shared" si="1"/>
        <v>2749225.5</v>
      </c>
      <c r="K11" s="32">
        <f t="shared" si="1"/>
        <v>189897.2</v>
      </c>
      <c r="L11" s="32">
        <f t="shared" si="1"/>
        <v>2559328.2999999998</v>
      </c>
      <c r="M11" s="64">
        <f t="shared" ref="M11:M44" si="2">D11+G11+J11</f>
        <v>6313622.5999999996</v>
      </c>
      <c r="N11" s="65">
        <f t="shared" ref="N11:N44" si="3">M11/$M$44</f>
        <v>0.58699999999999997</v>
      </c>
    </row>
    <row r="12" spans="1:14" ht="39.75" hidden="1" customHeight="1" outlineLevel="2" x14ac:dyDescent="0.3">
      <c r="A12" s="11" t="s">
        <v>2</v>
      </c>
      <c r="B12" s="115" t="s">
        <v>22</v>
      </c>
      <c r="C12" s="115"/>
      <c r="D12" s="32">
        <f>E12+F12</f>
        <v>1618052</v>
      </c>
      <c r="E12" s="32">
        <v>177272.7</v>
      </c>
      <c r="F12" s="33">
        <v>1440779.3</v>
      </c>
      <c r="G12" s="33">
        <f>H12+I12</f>
        <v>1165518.7</v>
      </c>
      <c r="H12" s="33">
        <v>62959.6</v>
      </c>
      <c r="I12" s="33">
        <v>1102559.1000000001</v>
      </c>
      <c r="J12" s="33">
        <f>K12+L12</f>
        <v>1968399.1</v>
      </c>
      <c r="K12" s="33">
        <v>111814.39999999999</v>
      </c>
      <c r="L12" s="33">
        <v>1856584.7</v>
      </c>
      <c r="M12" s="64">
        <f t="shared" si="2"/>
        <v>4751969.8</v>
      </c>
      <c r="N12" s="65">
        <f t="shared" si="3"/>
        <v>0.442</v>
      </c>
    </row>
    <row r="13" spans="1:14" ht="55.5" hidden="1" customHeight="1" outlineLevel="2" x14ac:dyDescent="0.3">
      <c r="A13" s="11" t="s">
        <v>3</v>
      </c>
      <c r="B13" s="115" t="s">
        <v>12</v>
      </c>
      <c r="C13" s="115"/>
      <c r="D13" s="32"/>
      <c r="E13" s="32"/>
      <c r="F13" s="33"/>
      <c r="G13" s="33">
        <f>H13+I13</f>
        <v>780826.4</v>
      </c>
      <c r="H13" s="33">
        <v>78082.8</v>
      </c>
      <c r="I13" s="33">
        <v>702743.6</v>
      </c>
      <c r="J13" s="33">
        <f>K13+L13</f>
        <v>780826.4</v>
      </c>
      <c r="K13" s="33">
        <v>78082.8</v>
      </c>
      <c r="L13" s="33">
        <v>702743.6</v>
      </c>
      <c r="M13" s="64">
        <f t="shared" si="2"/>
        <v>1561652.8</v>
      </c>
      <c r="N13" s="65">
        <f t="shared" si="3"/>
        <v>0.14499999999999999</v>
      </c>
    </row>
    <row r="14" spans="1:14" ht="19.5" customHeight="1" outlineLevel="2" x14ac:dyDescent="0.3">
      <c r="A14" s="16" t="s">
        <v>13</v>
      </c>
      <c r="B14" s="108" t="s">
        <v>58</v>
      </c>
      <c r="C14" s="108"/>
      <c r="D14" s="109" t="s">
        <v>61</v>
      </c>
      <c r="E14" s="110"/>
      <c r="F14" s="110"/>
      <c r="G14" s="110"/>
      <c r="H14" s="110"/>
      <c r="I14" s="110"/>
      <c r="J14" s="110"/>
      <c r="K14" s="110"/>
      <c r="L14" s="111"/>
      <c r="M14" s="64" t="e">
        <f t="shared" si="2"/>
        <v>#VALUE!</v>
      </c>
      <c r="N14" s="65" t="e">
        <f t="shared" si="3"/>
        <v>#VALUE!</v>
      </c>
    </row>
    <row r="15" spans="1:14" ht="20.25" customHeight="1" outlineLevel="2" x14ac:dyDescent="0.3">
      <c r="A15" s="16" t="s">
        <v>55</v>
      </c>
      <c r="B15" s="108" t="s">
        <v>59</v>
      </c>
      <c r="C15" s="108"/>
      <c r="D15" s="109" t="s">
        <v>61</v>
      </c>
      <c r="E15" s="110"/>
      <c r="F15" s="110"/>
      <c r="G15" s="110"/>
      <c r="H15" s="110"/>
      <c r="I15" s="110"/>
      <c r="J15" s="110"/>
      <c r="K15" s="110"/>
      <c r="L15" s="111"/>
      <c r="M15" s="64" t="e">
        <f t="shared" si="2"/>
        <v>#VALUE!</v>
      </c>
      <c r="N15" s="65" t="e">
        <f t="shared" si="3"/>
        <v>#VALUE!</v>
      </c>
    </row>
    <row r="16" spans="1:14" ht="32.25" customHeight="1" outlineLevel="2" x14ac:dyDescent="0.3">
      <c r="A16" s="16" t="s">
        <v>56</v>
      </c>
      <c r="B16" s="108" t="s">
        <v>78</v>
      </c>
      <c r="C16" s="108"/>
      <c r="D16" s="109" t="s">
        <v>61</v>
      </c>
      <c r="E16" s="110"/>
      <c r="F16" s="110"/>
      <c r="G16" s="110"/>
      <c r="H16" s="110"/>
      <c r="I16" s="110"/>
      <c r="J16" s="110"/>
      <c r="K16" s="110"/>
      <c r="L16" s="111"/>
      <c r="M16" s="64" t="e">
        <f t="shared" si="2"/>
        <v>#VALUE!</v>
      </c>
      <c r="N16" s="65" t="e">
        <f t="shared" si="3"/>
        <v>#VALUE!</v>
      </c>
    </row>
    <row r="17" spans="1:14" ht="30" customHeight="1" outlineLevel="2" x14ac:dyDescent="0.3">
      <c r="A17" s="16" t="s">
        <v>57</v>
      </c>
      <c r="B17" s="108" t="s">
        <v>60</v>
      </c>
      <c r="C17" s="108"/>
      <c r="D17" s="109" t="s">
        <v>61</v>
      </c>
      <c r="E17" s="110"/>
      <c r="F17" s="110"/>
      <c r="G17" s="110"/>
      <c r="H17" s="110"/>
      <c r="I17" s="110"/>
      <c r="J17" s="110"/>
      <c r="K17" s="110"/>
      <c r="L17" s="111"/>
      <c r="M17" s="64" t="e">
        <f t="shared" si="2"/>
        <v>#VALUE!</v>
      </c>
      <c r="N17" s="65" t="e">
        <f t="shared" si="3"/>
        <v>#VALUE!</v>
      </c>
    </row>
    <row r="18" spans="1:14" s="4" customFormat="1" ht="51.75" customHeight="1" outlineLevel="2" x14ac:dyDescent="0.3">
      <c r="A18" s="19" t="s">
        <v>5</v>
      </c>
      <c r="B18" s="116" t="s">
        <v>39</v>
      </c>
      <c r="C18" s="117"/>
      <c r="D18" s="34">
        <f>D19</f>
        <v>1137929.7</v>
      </c>
      <c r="E18" s="34">
        <f t="shared" ref="E18:L19" si="4">E19</f>
        <v>350190</v>
      </c>
      <c r="F18" s="34">
        <f t="shared" si="4"/>
        <v>787739.7</v>
      </c>
      <c r="G18" s="34">
        <f t="shared" si="4"/>
        <v>992727.6</v>
      </c>
      <c r="H18" s="34">
        <f t="shared" si="4"/>
        <v>40881.199999999997</v>
      </c>
      <c r="I18" s="34">
        <f t="shared" si="4"/>
        <v>951846.40000000002</v>
      </c>
      <c r="J18" s="34">
        <f t="shared" si="4"/>
        <v>267364.2</v>
      </c>
      <c r="K18" s="34">
        <f t="shared" si="4"/>
        <v>26740.2</v>
      </c>
      <c r="L18" s="34">
        <f t="shared" si="4"/>
        <v>240624</v>
      </c>
      <c r="M18" s="64">
        <f t="shared" si="2"/>
        <v>2398021.5</v>
      </c>
      <c r="N18" s="65">
        <f t="shared" si="3"/>
        <v>0.223</v>
      </c>
    </row>
    <row r="19" spans="1:14" s="5" customFormat="1" ht="17.25" customHeight="1" outlineLevel="2" x14ac:dyDescent="0.3">
      <c r="A19" s="16" t="s">
        <v>24</v>
      </c>
      <c r="B19" s="115" t="s">
        <v>17</v>
      </c>
      <c r="C19" s="115"/>
      <c r="D19" s="32">
        <f>D20</f>
        <v>1137929.7</v>
      </c>
      <c r="E19" s="32">
        <f t="shared" si="4"/>
        <v>350190</v>
      </c>
      <c r="F19" s="32">
        <f t="shared" si="4"/>
        <v>787739.7</v>
      </c>
      <c r="G19" s="32">
        <f t="shared" si="4"/>
        <v>992727.6</v>
      </c>
      <c r="H19" s="32">
        <f t="shared" si="4"/>
        <v>40881.199999999997</v>
      </c>
      <c r="I19" s="32">
        <f t="shared" si="4"/>
        <v>951846.40000000002</v>
      </c>
      <c r="J19" s="32">
        <f t="shared" si="4"/>
        <v>267364.2</v>
      </c>
      <c r="K19" s="32">
        <f t="shared" si="4"/>
        <v>26740.2</v>
      </c>
      <c r="L19" s="32">
        <f t="shared" si="4"/>
        <v>240624</v>
      </c>
      <c r="M19" s="64">
        <f t="shared" si="2"/>
        <v>2398021.5</v>
      </c>
      <c r="N19" s="65">
        <f t="shared" si="3"/>
        <v>0.223</v>
      </c>
    </row>
    <row r="20" spans="1:14" ht="37.5" hidden="1" customHeight="1" outlineLevel="2" x14ac:dyDescent="0.3">
      <c r="A20" s="9" t="s">
        <v>6</v>
      </c>
      <c r="B20" s="115" t="s">
        <v>25</v>
      </c>
      <c r="C20" s="115"/>
      <c r="D20" s="32">
        <f>E20+F20</f>
        <v>1137929.7</v>
      </c>
      <c r="E20" s="32">
        <v>350190</v>
      </c>
      <c r="F20" s="33">
        <v>787739.7</v>
      </c>
      <c r="G20" s="33">
        <f>H20+I20</f>
        <v>992727.6</v>
      </c>
      <c r="H20" s="33">
        <v>40881.199999999997</v>
      </c>
      <c r="I20" s="33">
        <v>951846.40000000002</v>
      </c>
      <c r="J20" s="33">
        <f>K20+L20</f>
        <v>267364.2</v>
      </c>
      <c r="K20" s="33">
        <v>26740.2</v>
      </c>
      <c r="L20" s="33">
        <v>240624</v>
      </c>
      <c r="M20" s="64">
        <f t="shared" si="2"/>
        <v>2398021.5</v>
      </c>
      <c r="N20" s="65">
        <f t="shared" si="3"/>
        <v>0.223</v>
      </c>
    </row>
    <row r="21" spans="1:14" s="4" customFormat="1" ht="33.75" customHeight="1" outlineLevel="2" x14ac:dyDescent="0.3">
      <c r="A21" s="20" t="s">
        <v>7</v>
      </c>
      <c r="B21" s="116" t="s">
        <v>40</v>
      </c>
      <c r="C21" s="117"/>
      <c r="D21" s="34">
        <f>D22+D24</f>
        <v>686547.7</v>
      </c>
      <c r="E21" s="34">
        <f t="shared" ref="E21:L21" si="5">E22+E24</f>
        <v>166163.79999999999</v>
      </c>
      <c r="F21" s="34">
        <f t="shared" si="5"/>
        <v>520383.9</v>
      </c>
      <c r="G21" s="34">
        <f t="shared" si="5"/>
        <v>650280.80000000005</v>
      </c>
      <c r="H21" s="34">
        <f t="shared" si="5"/>
        <v>78773.8</v>
      </c>
      <c r="I21" s="34">
        <f t="shared" si="5"/>
        <v>571507</v>
      </c>
      <c r="J21" s="34">
        <f t="shared" si="5"/>
        <v>656641.6</v>
      </c>
      <c r="K21" s="34">
        <f t="shared" si="5"/>
        <v>75424.5</v>
      </c>
      <c r="L21" s="34">
        <f t="shared" si="5"/>
        <v>581217.1</v>
      </c>
      <c r="M21" s="64">
        <f t="shared" si="2"/>
        <v>1993470.1</v>
      </c>
      <c r="N21" s="65">
        <f t="shared" si="3"/>
        <v>0.185</v>
      </c>
    </row>
    <row r="22" spans="1:14" s="5" customFormat="1" ht="49.5" customHeight="1" outlineLevel="2" x14ac:dyDescent="0.3">
      <c r="A22" s="16" t="s">
        <v>8</v>
      </c>
      <c r="B22" s="115" t="s">
        <v>18</v>
      </c>
      <c r="C22" s="115"/>
      <c r="D22" s="32">
        <f>D23</f>
        <v>488295.6</v>
      </c>
      <c r="E22" s="32">
        <f t="shared" ref="E22:L22" si="6">E23</f>
        <v>53712.5</v>
      </c>
      <c r="F22" s="32">
        <f t="shared" si="6"/>
        <v>434583.1</v>
      </c>
      <c r="G22" s="32">
        <f t="shared" si="6"/>
        <v>545737.30000000005</v>
      </c>
      <c r="H22" s="32">
        <f t="shared" si="6"/>
        <v>60031.1</v>
      </c>
      <c r="I22" s="32">
        <f t="shared" si="6"/>
        <v>485706.2</v>
      </c>
      <c r="J22" s="32">
        <f t="shared" si="6"/>
        <v>552540.9</v>
      </c>
      <c r="K22" s="32">
        <f t="shared" si="6"/>
        <v>60779.5</v>
      </c>
      <c r="L22" s="32">
        <f t="shared" si="6"/>
        <v>491761.4</v>
      </c>
      <c r="M22" s="64">
        <f t="shared" si="2"/>
        <v>1586573.8</v>
      </c>
      <c r="N22" s="65">
        <f t="shared" si="3"/>
        <v>0.14799999999999999</v>
      </c>
    </row>
    <row r="23" spans="1:14" s="4" customFormat="1" ht="37.5" hidden="1" customHeight="1" outlineLevel="2" x14ac:dyDescent="0.3">
      <c r="A23" s="9" t="s">
        <v>9</v>
      </c>
      <c r="B23" s="115" t="s">
        <v>35</v>
      </c>
      <c r="C23" s="115"/>
      <c r="D23" s="32">
        <f>E23+F23</f>
        <v>488295.6</v>
      </c>
      <c r="E23" s="32">
        <v>53712.5</v>
      </c>
      <c r="F23" s="33">
        <v>434583.1</v>
      </c>
      <c r="G23" s="33">
        <f>H23+I23</f>
        <v>545737.30000000005</v>
      </c>
      <c r="H23" s="33">
        <v>60031.1</v>
      </c>
      <c r="I23" s="33">
        <v>485706.2</v>
      </c>
      <c r="J23" s="33">
        <f>K23+L23</f>
        <v>552540.9</v>
      </c>
      <c r="K23" s="33">
        <v>60779.5</v>
      </c>
      <c r="L23" s="33">
        <v>491761.4</v>
      </c>
      <c r="M23" s="64">
        <f t="shared" si="2"/>
        <v>1586573.8</v>
      </c>
      <c r="N23" s="65">
        <f t="shared" si="3"/>
        <v>0.14799999999999999</v>
      </c>
    </row>
    <row r="24" spans="1:14" s="5" customFormat="1" ht="33" customHeight="1" outlineLevel="2" x14ac:dyDescent="0.3">
      <c r="A24" s="16" t="s">
        <v>43</v>
      </c>
      <c r="B24" s="115" t="s">
        <v>19</v>
      </c>
      <c r="C24" s="115"/>
      <c r="D24" s="32">
        <f>D25</f>
        <v>198252.1</v>
      </c>
      <c r="E24" s="32">
        <f>E25</f>
        <v>112451.3</v>
      </c>
      <c r="F24" s="32">
        <f t="shared" ref="F24:L24" si="7">F25</f>
        <v>85800.8</v>
      </c>
      <c r="G24" s="32">
        <f t="shared" si="7"/>
        <v>104543.5</v>
      </c>
      <c r="H24" s="32">
        <f t="shared" si="7"/>
        <v>18742.7</v>
      </c>
      <c r="I24" s="32">
        <f t="shared" si="7"/>
        <v>85800.8</v>
      </c>
      <c r="J24" s="32">
        <f t="shared" si="7"/>
        <v>104100.7</v>
      </c>
      <c r="K24" s="32">
        <f t="shared" si="7"/>
        <v>14645</v>
      </c>
      <c r="L24" s="32">
        <f t="shared" si="7"/>
        <v>89455.7</v>
      </c>
      <c r="M24" s="64">
        <f t="shared" si="2"/>
        <v>406896.3</v>
      </c>
      <c r="N24" s="65">
        <f t="shared" si="3"/>
        <v>3.7999999999999999E-2</v>
      </c>
    </row>
    <row r="25" spans="1:14" s="8" customFormat="1" ht="51.75" hidden="1" customHeight="1" outlineLevel="2" x14ac:dyDescent="0.3">
      <c r="A25" s="9" t="s">
        <v>44</v>
      </c>
      <c r="B25" s="115" t="s">
        <v>28</v>
      </c>
      <c r="C25" s="115"/>
      <c r="D25" s="32">
        <f t="shared" ref="D25" si="8">E25+F25</f>
        <v>198252.1</v>
      </c>
      <c r="E25" s="32">
        <v>112451.3</v>
      </c>
      <c r="F25" s="32">
        <v>85800.8</v>
      </c>
      <c r="G25" s="33">
        <f t="shared" ref="G25" si="9">H25+I25</f>
        <v>104543.5</v>
      </c>
      <c r="H25" s="32">
        <v>18742.7</v>
      </c>
      <c r="I25" s="32">
        <v>85800.8</v>
      </c>
      <c r="J25" s="33">
        <f t="shared" ref="J25" si="10">K25+L25</f>
        <v>104100.7</v>
      </c>
      <c r="K25" s="32">
        <v>14645</v>
      </c>
      <c r="L25" s="32">
        <v>89455.7</v>
      </c>
      <c r="M25" s="64">
        <f t="shared" si="2"/>
        <v>406896.3</v>
      </c>
      <c r="N25" s="65">
        <f t="shared" si="3"/>
        <v>3.7999999999999999E-2</v>
      </c>
    </row>
    <row r="26" spans="1:14" s="8" customFormat="1" ht="22.5" customHeight="1" outlineLevel="2" x14ac:dyDescent="0.3">
      <c r="A26" s="16" t="s">
        <v>43</v>
      </c>
      <c r="B26" s="115" t="s">
        <v>62</v>
      </c>
      <c r="C26" s="115"/>
      <c r="D26" s="118" t="s">
        <v>61</v>
      </c>
      <c r="E26" s="119"/>
      <c r="F26" s="119"/>
      <c r="G26" s="119"/>
      <c r="H26" s="119"/>
      <c r="I26" s="119"/>
      <c r="J26" s="119"/>
      <c r="K26" s="119"/>
      <c r="L26" s="120"/>
      <c r="M26" s="64" t="e">
        <f t="shared" si="2"/>
        <v>#VALUE!</v>
      </c>
      <c r="N26" s="65" t="e">
        <f t="shared" si="3"/>
        <v>#VALUE!</v>
      </c>
    </row>
    <row r="27" spans="1:14" s="8" customFormat="1" ht="38.25" customHeight="1" outlineLevel="2" x14ac:dyDescent="0.3">
      <c r="A27" s="23" t="s">
        <v>26</v>
      </c>
      <c r="B27" s="116" t="s">
        <v>53</v>
      </c>
      <c r="C27" s="117"/>
      <c r="D27" s="34">
        <f>D28+D30</f>
        <v>22601</v>
      </c>
      <c r="E27" s="34">
        <f t="shared" ref="E27:L27" si="11">E28+E30</f>
        <v>19475.400000000001</v>
      </c>
      <c r="F27" s="34">
        <f t="shared" si="11"/>
        <v>3125.6</v>
      </c>
      <c r="G27" s="34">
        <f t="shared" si="11"/>
        <v>7601</v>
      </c>
      <c r="H27" s="34">
        <f t="shared" si="11"/>
        <v>4475.3999999999996</v>
      </c>
      <c r="I27" s="34">
        <f t="shared" si="11"/>
        <v>3125.6</v>
      </c>
      <c r="J27" s="34">
        <f t="shared" si="11"/>
        <v>7601</v>
      </c>
      <c r="K27" s="34">
        <f t="shared" si="11"/>
        <v>4475.3999999999996</v>
      </c>
      <c r="L27" s="34">
        <f t="shared" si="11"/>
        <v>3125.6</v>
      </c>
      <c r="M27" s="64">
        <f t="shared" si="2"/>
        <v>37803</v>
      </c>
      <c r="N27" s="65">
        <f t="shared" si="3"/>
        <v>4.0000000000000001E-3</v>
      </c>
    </row>
    <row r="28" spans="1:14" s="3" customFormat="1" ht="67.5" customHeight="1" outlineLevel="2" x14ac:dyDescent="0.35">
      <c r="A28" s="16" t="s">
        <v>45</v>
      </c>
      <c r="B28" s="115" t="s">
        <v>20</v>
      </c>
      <c r="C28" s="115"/>
      <c r="D28" s="32">
        <f>D29</f>
        <v>20901.099999999999</v>
      </c>
      <c r="E28" s="32">
        <v>18187.7</v>
      </c>
      <c r="F28" s="32">
        <f t="shared" ref="F28:L28" si="12">F29</f>
        <v>2713.4</v>
      </c>
      <c r="G28" s="32">
        <f>H28+I28</f>
        <v>5901.1</v>
      </c>
      <c r="H28" s="32">
        <v>3187.7</v>
      </c>
      <c r="I28" s="32">
        <v>2713.4</v>
      </c>
      <c r="J28" s="32">
        <f>K28+L28</f>
        <v>5901.1</v>
      </c>
      <c r="K28" s="32">
        <v>3187.7</v>
      </c>
      <c r="L28" s="32">
        <f t="shared" si="12"/>
        <v>2713.4</v>
      </c>
      <c r="M28" s="64">
        <f t="shared" si="2"/>
        <v>32703.3</v>
      </c>
      <c r="N28" s="65">
        <f t="shared" si="3"/>
        <v>3.0000000000000001E-3</v>
      </c>
    </row>
    <row r="29" spans="1:14" s="4" customFormat="1" ht="51" customHeight="1" outlineLevel="2" x14ac:dyDescent="0.3">
      <c r="A29" s="16" t="s">
        <v>46</v>
      </c>
      <c r="B29" s="115" t="s">
        <v>32</v>
      </c>
      <c r="C29" s="115"/>
      <c r="D29" s="32">
        <f>E29+F29</f>
        <v>20901.099999999999</v>
      </c>
      <c r="E29" s="32">
        <v>18187.7</v>
      </c>
      <c r="F29" s="32">
        <v>2713.4</v>
      </c>
      <c r="G29" s="32">
        <f>H29+I29</f>
        <v>6375.5</v>
      </c>
      <c r="H29" s="32">
        <v>3187.8</v>
      </c>
      <c r="I29" s="32">
        <v>3187.7</v>
      </c>
      <c r="J29" s="32">
        <f>K29+L29</f>
        <v>5901.2</v>
      </c>
      <c r="K29" s="32">
        <v>3187.8</v>
      </c>
      <c r="L29" s="32">
        <v>2713.4</v>
      </c>
      <c r="M29" s="64">
        <f t="shared" si="2"/>
        <v>33177.800000000003</v>
      </c>
      <c r="N29" s="65">
        <f t="shared" si="3"/>
        <v>3.0000000000000001E-3</v>
      </c>
    </row>
    <row r="30" spans="1:14" s="4" customFormat="1" ht="37.5" customHeight="1" outlineLevel="2" x14ac:dyDescent="0.3">
      <c r="A30" s="16" t="s">
        <v>54</v>
      </c>
      <c r="B30" s="115" t="s">
        <v>21</v>
      </c>
      <c r="C30" s="115"/>
      <c r="D30" s="32">
        <f>E30+F30</f>
        <v>1699.9</v>
      </c>
      <c r="E30" s="32">
        <v>1287.7</v>
      </c>
      <c r="F30" s="32">
        <f t="shared" ref="F30:L30" si="13">F31</f>
        <v>412.2</v>
      </c>
      <c r="G30" s="32">
        <f>H30+I30</f>
        <v>1699.9</v>
      </c>
      <c r="H30" s="32">
        <v>1287.7</v>
      </c>
      <c r="I30" s="32">
        <f t="shared" si="13"/>
        <v>412.2</v>
      </c>
      <c r="J30" s="32">
        <f>K30+L30</f>
        <v>1699.9</v>
      </c>
      <c r="K30" s="32">
        <v>1287.7</v>
      </c>
      <c r="L30" s="32">
        <f t="shared" si="13"/>
        <v>412.2</v>
      </c>
      <c r="M30" s="64">
        <f t="shared" si="2"/>
        <v>5099.7</v>
      </c>
      <c r="N30" s="65">
        <f t="shared" si="3"/>
        <v>0</v>
      </c>
    </row>
    <row r="31" spans="1:14" s="4" customFormat="1" ht="46.5" customHeight="1" outlineLevel="2" x14ac:dyDescent="0.3">
      <c r="A31" s="16" t="s">
        <v>36</v>
      </c>
      <c r="B31" s="115" t="s">
        <v>32</v>
      </c>
      <c r="C31" s="115"/>
      <c r="D31" s="32">
        <f>E31+F31</f>
        <v>528.5</v>
      </c>
      <c r="E31" s="32">
        <v>116.3</v>
      </c>
      <c r="F31" s="32">
        <v>412.2</v>
      </c>
      <c r="G31" s="32">
        <f>H31+I31</f>
        <v>528.5</v>
      </c>
      <c r="H31" s="32">
        <v>116.3</v>
      </c>
      <c r="I31" s="32">
        <v>412.2</v>
      </c>
      <c r="J31" s="32">
        <f>K31+L31</f>
        <v>528.5</v>
      </c>
      <c r="K31" s="32">
        <v>116.3</v>
      </c>
      <c r="L31" s="32">
        <v>412.2</v>
      </c>
      <c r="M31" s="64">
        <f t="shared" si="2"/>
        <v>1585.5</v>
      </c>
      <c r="N31" s="65">
        <f t="shared" si="3"/>
        <v>0</v>
      </c>
    </row>
    <row r="32" spans="1:14" s="4" customFormat="1" ht="49.5" customHeight="1" outlineLevel="2" x14ac:dyDescent="0.3">
      <c r="A32" s="16" t="s">
        <v>63</v>
      </c>
      <c r="B32" s="115" t="s">
        <v>65</v>
      </c>
      <c r="C32" s="115"/>
      <c r="D32" s="118" t="s">
        <v>61</v>
      </c>
      <c r="E32" s="119"/>
      <c r="F32" s="119"/>
      <c r="G32" s="119"/>
      <c r="H32" s="119"/>
      <c r="I32" s="119"/>
      <c r="J32" s="119"/>
      <c r="K32" s="119"/>
      <c r="L32" s="120"/>
      <c r="M32" s="64" t="e">
        <f t="shared" si="2"/>
        <v>#VALUE!</v>
      </c>
      <c r="N32" s="65" t="e">
        <f t="shared" si="3"/>
        <v>#VALUE!</v>
      </c>
    </row>
    <row r="33" spans="1:14" s="4" customFormat="1" ht="30.75" customHeight="1" outlineLevel="2" x14ac:dyDescent="0.3">
      <c r="A33" s="16" t="s">
        <v>64</v>
      </c>
      <c r="B33" s="115" t="s">
        <v>66</v>
      </c>
      <c r="C33" s="115"/>
      <c r="D33" s="118" t="s">
        <v>61</v>
      </c>
      <c r="E33" s="119"/>
      <c r="F33" s="119"/>
      <c r="G33" s="119"/>
      <c r="H33" s="119"/>
      <c r="I33" s="119"/>
      <c r="J33" s="119"/>
      <c r="K33" s="119"/>
      <c r="L33" s="120"/>
      <c r="M33" s="64" t="e">
        <f t="shared" si="2"/>
        <v>#VALUE!</v>
      </c>
      <c r="N33" s="65" t="e">
        <f t="shared" si="3"/>
        <v>#VALUE!</v>
      </c>
    </row>
    <row r="34" spans="1:14" s="4" customFormat="1" ht="21.75" customHeight="1" outlineLevel="2" x14ac:dyDescent="0.3">
      <c r="A34" s="20" t="s">
        <v>27</v>
      </c>
      <c r="B34" s="116" t="s">
        <v>38</v>
      </c>
      <c r="C34" s="117"/>
      <c r="D34" s="34">
        <f>D35</f>
        <v>3237.5</v>
      </c>
      <c r="E34" s="34">
        <f t="shared" ref="E34:L35" si="14">E35</f>
        <v>161.9</v>
      </c>
      <c r="F34" s="34">
        <f t="shared" si="14"/>
        <v>3075.6</v>
      </c>
      <c r="G34" s="34">
        <f t="shared" si="14"/>
        <v>3237.5</v>
      </c>
      <c r="H34" s="34">
        <f t="shared" si="14"/>
        <v>161.9</v>
      </c>
      <c r="I34" s="34">
        <f t="shared" si="14"/>
        <v>3075.6</v>
      </c>
      <c r="J34" s="34">
        <f t="shared" si="14"/>
        <v>3231</v>
      </c>
      <c r="K34" s="34">
        <f t="shared" si="14"/>
        <v>161.9</v>
      </c>
      <c r="L34" s="34">
        <f t="shared" si="14"/>
        <v>3069.1</v>
      </c>
      <c r="M34" s="64">
        <f t="shared" si="2"/>
        <v>9706</v>
      </c>
      <c r="N34" s="65">
        <f t="shared" si="3"/>
        <v>1E-3</v>
      </c>
    </row>
    <row r="35" spans="1:14" s="4" customFormat="1" ht="22.5" customHeight="1" outlineLevel="2" x14ac:dyDescent="0.3">
      <c r="A35" s="16" t="s">
        <v>29</v>
      </c>
      <c r="B35" s="115" t="s">
        <v>16</v>
      </c>
      <c r="C35" s="115"/>
      <c r="D35" s="32">
        <f>D36</f>
        <v>3237.5</v>
      </c>
      <c r="E35" s="32">
        <f t="shared" si="14"/>
        <v>161.9</v>
      </c>
      <c r="F35" s="32">
        <f t="shared" si="14"/>
        <v>3075.6</v>
      </c>
      <c r="G35" s="32">
        <f t="shared" si="14"/>
        <v>3237.5</v>
      </c>
      <c r="H35" s="32">
        <f t="shared" si="14"/>
        <v>161.9</v>
      </c>
      <c r="I35" s="32">
        <f t="shared" si="14"/>
        <v>3075.6</v>
      </c>
      <c r="J35" s="32">
        <f t="shared" si="14"/>
        <v>3231</v>
      </c>
      <c r="K35" s="32">
        <f t="shared" si="14"/>
        <v>161.9</v>
      </c>
      <c r="L35" s="32">
        <f t="shared" si="14"/>
        <v>3069.1</v>
      </c>
      <c r="M35" s="64">
        <f t="shared" si="2"/>
        <v>9706</v>
      </c>
      <c r="N35" s="65">
        <f t="shared" si="3"/>
        <v>1E-3</v>
      </c>
    </row>
    <row r="36" spans="1:14" s="4" customFormat="1" ht="51.75" hidden="1" customHeight="1" outlineLevel="2" x14ac:dyDescent="0.3">
      <c r="A36" s="16" t="s">
        <v>47</v>
      </c>
      <c r="B36" s="115" t="s">
        <v>33</v>
      </c>
      <c r="C36" s="115"/>
      <c r="D36" s="32">
        <f>E36+F36</f>
        <v>3237.5</v>
      </c>
      <c r="E36" s="32">
        <v>161.9</v>
      </c>
      <c r="F36" s="33">
        <v>3075.6</v>
      </c>
      <c r="G36" s="33">
        <f>H36+I36</f>
        <v>3237.5</v>
      </c>
      <c r="H36" s="33">
        <v>161.9</v>
      </c>
      <c r="I36" s="33">
        <v>3075.6</v>
      </c>
      <c r="J36" s="33">
        <f>K36+L36</f>
        <v>3231</v>
      </c>
      <c r="K36" s="33">
        <v>161.9</v>
      </c>
      <c r="L36" s="33">
        <v>3069.1</v>
      </c>
      <c r="M36" s="64">
        <f t="shared" si="2"/>
        <v>9706</v>
      </c>
      <c r="N36" s="65">
        <f t="shared" si="3"/>
        <v>1E-3</v>
      </c>
    </row>
    <row r="37" spans="1:14" s="4" customFormat="1" ht="29.25" customHeight="1" outlineLevel="2" x14ac:dyDescent="0.3">
      <c r="A37" s="16" t="s">
        <v>48</v>
      </c>
      <c r="B37" s="115" t="s">
        <v>69</v>
      </c>
      <c r="C37" s="115"/>
      <c r="D37" s="118" t="s">
        <v>61</v>
      </c>
      <c r="E37" s="119"/>
      <c r="F37" s="119"/>
      <c r="G37" s="119"/>
      <c r="H37" s="119"/>
      <c r="I37" s="119"/>
      <c r="J37" s="119"/>
      <c r="K37" s="119"/>
      <c r="L37" s="120"/>
      <c r="M37" s="64" t="e">
        <f t="shared" si="2"/>
        <v>#VALUE!</v>
      </c>
      <c r="N37" s="65" t="e">
        <f t="shared" si="3"/>
        <v>#VALUE!</v>
      </c>
    </row>
    <row r="38" spans="1:14" s="4" customFormat="1" ht="22.5" customHeight="1" outlineLevel="2" x14ac:dyDescent="0.3">
      <c r="A38" s="16" t="s">
        <v>67</v>
      </c>
      <c r="B38" s="115" t="s">
        <v>70</v>
      </c>
      <c r="C38" s="115"/>
      <c r="D38" s="118" t="s">
        <v>61</v>
      </c>
      <c r="E38" s="119"/>
      <c r="F38" s="119"/>
      <c r="G38" s="119"/>
      <c r="H38" s="119"/>
      <c r="I38" s="119"/>
      <c r="J38" s="119"/>
      <c r="K38" s="119"/>
      <c r="L38" s="120"/>
      <c r="M38" s="64" t="e">
        <f t="shared" si="2"/>
        <v>#VALUE!</v>
      </c>
      <c r="N38" s="65" t="e">
        <f t="shared" si="3"/>
        <v>#VALUE!</v>
      </c>
    </row>
    <row r="39" spans="1:14" s="4" customFormat="1" ht="34.5" customHeight="1" outlineLevel="2" x14ac:dyDescent="0.3">
      <c r="A39" s="16" t="s">
        <v>68</v>
      </c>
      <c r="B39" s="115" t="s">
        <v>71</v>
      </c>
      <c r="C39" s="115"/>
      <c r="D39" s="118" t="s">
        <v>61</v>
      </c>
      <c r="E39" s="119"/>
      <c r="F39" s="119"/>
      <c r="G39" s="119"/>
      <c r="H39" s="119"/>
      <c r="I39" s="119"/>
      <c r="J39" s="119"/>
      <c r="K39" s="119"/>
      <c r="L39" s="120"/>
      <c r="M39" s="64" t="e">
        <f t="shared" si="2"/>
        <v>#VALUE!</v>
      </c>
      <c r="N39" s="65" t="e">
        <f t="shared" si="3"/>
        <v>#VALUE!</v>
      </c>
    </row>
    <row r="40" spans="1:14" s="4" customFormat="1" ht="34.5" customHeight="1" outlineLevel="2" x14ac:dyDescent="0.3">
      <c r="A40" s="18" t="s">
        <v>72</v>
      </c>
      <c r="B40" s="116" t="s">
        <v>37</v>
      </c>
      <c r="C40" s="117"/>
      <c r="D40" s="122"/>
      <c r="E40" s="123"/>
      <c r="F40" s="123"/>
      <c r="G40" s="123"/>
      <c r="H40" s="123"/>
      <c r="I40" s="123"/>
      <c r="J40" s="123"/>
      <c r="K40" s="123"/>
      <c r="L40" s="124"/>
      <c r="M40" s="64">
        <f t="shared" si="2"/>
        <v>0</v>
      </c>
      <c r="N40" s="65">
        <f t="shared" si="3"/>
        <v>0</v>
      </c>
    </row>
    <row r="41" spans="1:14" s="4" customFormat="1" ht="24" customHeight="1" outlineLevel="2" x14ac:dyDescent="0.3">
      <c r="A41" s="16" t="s">
        <v>30</v>
      </c>
      <c r="B41" s="115" t="s">
        <v>73</v>
      </c>
      <c r="C41" s="115"/>
      <c r="D41" s="118" t="s">
        <v>61</v>
      </c>
      <c r="E41" s="119"/>
      <c r="F41" s="119"/>
      <c r="G41" s="119"/>
      <c r="H41" s="119"/>
      <c r="I41" s="119"/>
      <c r="J41" s="119"/>
      <c r="K41" s="119"/>
      <c r="L41" s="120"/>
      <c r="M41" s="64" t="e">
        <f t="shared" si="2"/>
        <v>#VALUE!</v>
      </c>
      <c r="N41" s="65" t="e">
        <f t="shared" si="3"/>
        <v>#VALUE!</v>
      </c>
    </row>
    <row r="42" spans="1:14" s="4" customFormat="1" ht="36" customHeight="1" outlineLevel="2" x14ac:dyDescent="0.3">
      <c r="A42" s="18" t="s">
        <v>74</v>
      </c>
      <c r="B42" s="116" t="s">
        <v>42</v>
      </c>
      <c r="C42" s="117"/>
      <c r="D42" s="122"/>
      <c r="E42" s="123"/>
      <c r="F42" s="123"/>
      <c r="G42" s="123"/>
      <c r="H42" s="123"/>
      <c r="I42" s="123"/>
      <c r="J42" s="123"/>
      <c r="K42" s="123"/>
      <c r="L42" s="124"/>
      <c r="M42" s="64">
        <f t="shared" si="2"/>
        <v>0</v>
      </c>
      <c r="N42" s="65">
        <f t="shared" si="3"/>
        <v>0</v>
      </c>
    </row>
    <row r="43" spans="1:14" s="4" customFormat="1" ht="32.25" customHeight="1" outlineLevel="2" x14ac:dyDescent="0.3">
      <c r="A43" s="16" t="s">
        <v>31</v>
      </c>
      <c r="B43" s="115" t="s">
        <v>75</v>
      </c>
      <c r="C43" s="115"/>
      <c r="D43" s="118" t="s">
        <v>61</v>
      </c>
      <c r="E43" s="119"/>
      <c r="F43" s="119"/>
      <c r="G43" s="119"/>
      <c r="H43" s="119"/>
      <c r="I43" s="119"/>
      <c r="J43" s="119"/>
      <c r="K43" s="119"/>
      <c r="L43" s="120"/>
      <c r="M43" s="64" t="e">
        <f t="shared" si="2"/>
        <v>#VALUE!</v>
      </c>
      <c r="N43" s="65" t="e">
        <f t="shared" si="3"/>
        <v>#VALUE!</v>
      </c>
    </row>
    <row r="44" spans="1:14" s="4" customFormat="1" ht="16.5" customHeight="1" outlineLevel="2" x14ac:dyDescent="0.3">
      <c r="A44" s="16"/>
      <c r="B44" s="125" t="s">
        <v>34</v>
      </c>
      <c r="C44" s="125"/>
      <c r="D44" s="35">
        <f>D10+D18+D21+D27+D34</f>
        <v>3468367.9</v>
      </c>
      <c r="E44" s="35">
        <f t="shared" ref="E44:L44" si="15">E10+E18+E21+E27+E34</f>
        <v>713263.8</v>
      </c>
      <c r="F44" s="35">
        <f t="shared" si="15"/>
        <v>2755104.1</v>
      </c>
      <c r="G44" s="35">
        <f t="shared" si="15"/>
        <v>3600192</v>
      </c>
      <c r="H44" s="35">
        <f t="shared" si="15"/>
        <v>265334.7</v>
      </c>
      <c r="I44" s="35">
        <f t="shared" si="15"/>
        <v>3334857.3</v>
      </c>
      <c r="J44" s="35">
        <f t="shared" si="15"/>
        <v>3684063.3</v>
      </c>
      <c r="K44" s="35">
        <f t="shared" si="15"/>
        <v>296699.2</v>
      </c>
      <c r="L44" s="35">
        <f t="shared" si="15"/>
        <v>3387364.1</v>
      </c>
      <c r="M44" s="64">
        <f t="shared" si="2"/>
        <v>10752623.199999999</v>
      </c>
      <c r="N44" s="65">
        <f t="shared" si="3"/>
        <v>1</v>
      </c>
    </row>
    <row r="45" spans="1:14" s="3" customFormat="1" ht="18" customHeight="1" x14ac:dyDescent="0.35">
      <c r="A45" s="15"/>
      <c r="B45" s="12"/>
      <c r="C45" s="12"/>
      <c r="D45" s="12"/>
      <c r="E45" s="12"/>
      <c r="F45" s="13"/>
      <c r="G45" s="13"/>
      <c r="H45" s="13"/>
      <c r="I45" s="13"/>
      <c r="J45" s="13"/>
      <c r="K45" s="13"/>
      <c r="L45" s="17"/>
    </row>
    <row r="46" spans="1:14" ht="32.25" customHeight="1" x14ac:dyDescent="0.3">
      <c r="A46" s="121" t="s">
        <v>81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25"/>
    </row>
    <row r="47" spans="1:14" ht="12.75" customHeight="1" x14ac:dyDescent="0.3">
      <c r="F47" s="25"/>
      <c r="G47" s="25"/>
      <c r="H47" s="25"/>
      <c r="I47" s="25"/>
      <c r="J47" s="25"/>
      <c r="K47" s="25"/>
      <c r="L47" s="25"/>
      <c r="M47" s="25"/>
    </row>
    <row r="48" spans="1:14" ht="12.75" customHeight="1" x14ac:dyDescent="0.3">
      <c r="F48" s="25"/>
      <c r="G48" s="25"/>
      <c r="H48" s="25"/>
      <c r="I48" s="25"/>
      <c r="J48" s="25"/>
      <c r="K48" s="25"/>
      <c r="L48" s="25"/>
      <c r="M48" s="25"/>
    </row>
    <row r="49" spans="6:13" ht="21" customHeight="1" x14ac:dyDescent="0.3">
      <c r="F49" s="26"/>
      <c r="G49" s="26"/>
      <c r="H49" s="26"/>
      <c r="I49" s="26"/>
      <c r="J49" s="26"/>
      <c r="K49" s="26"/>
      <c r="L49" s="26"/>
      <c r="M49" s="25"/>
    </row>
    <row r="51" spans="6:13" ht="22.5" customHeight="1" x14ac:dyDescent="0.3">
      <c r="F51" s="6"/>
      <c r="G51" s="6"/>
      <c r="H51" s="6"/>
      <c r="I51" s="6"/>
      <c r="J51" s="6"/>
      <c r="K51" s="6"/>
      <c r="L51" s="6"/>
      <c r="M51" s="6"/>
    </row>
    <row r="52" spans="6:13" ht="19.5" customHeight="1" x14ac:dyDescent="0.3"/>
    <row r="53" spans="6:13" ht="12.75" customHeight="1" x14ac:dyDescent="0.3">
      <c r="F53" s="6"/>
      <c r="G53" s="6"/>
      <c r="H53" s="6"/>
      <c r="I53" s="6"/>
      <c r="J53" s="6"/>
    </row>
  </sheetData>
  <customSheetViews>
    <customSheetView guid="{7560C5C5-C87B-4797-8E42-B7BD789728F1}" scale="80" showPageBreaks="1" showGridLines="0" fitToPage="1" printArea="1" hiddenRows="1" state="hidden" view="pageBreakPreview" topLeftCell="A17">
      <selection activeCell="E11" sqref="E11"/>
      <pageMargins left="0.78740157480314965" right="0.78740157480314965" top="1.1811023622047245" bottom="0.39370078740157483" header="0.51181102362204722" footer="0.31496062992125984"/>
      <pageSetup paperSize="9" scale="66" firstPageNumber="106" fitToHeight="0" orientation="landscape" useFirstPageNumber="1" r:id="rId1"/>
      <headerFooter alignWithMargins="0">
        <oddFooter>&amp;R&amp;"Times New Roman,обычный" &amp;K000000&amp;P</oddFooter>
      </headerFooter>
    </customSheetView>
    <customSheetView guid="{7CFB80F8-D00A-4D35-9EB3-AD56E14CF088}" scale="80" showPageBreaks="1" showGridLines="0" fitToPage="1" printArea="1" hiddenRows="1" state="hidden" view="pageBreakPreview" topLeftCell="A17">
      <selection activeCell="E11" sqref="E11"/>
      <pageMargins left="0.78740157480314965" right="0.78740157480314965" top="1.1811023622047245" bottom="0.39370078740157483" header="0.51181102362204722" footer="0.31496062992125984"/>
      <pageSetup paperSize="9" scale="66" firstPageNumber="106" fitToHeight="0" orientation="landscape" useFirstPageNumber="1" r:id="rId2"/>
      <headerFooter alignWithMargins="0">
        <oddFooter>&amp;R&amp;"Times New Roman,обычный" &amp;K000000&amp;P</oddFooter>
      </headerFooter>
    </customSheetView>
  </customSheetViews>
  <mergeCells count="65">
    <mergeCell ref="A46:L46"/>
    <mergeCell ref="B39:C39"/>
    <mergeCell ref="D39:L39"/>
    <mergeCell ref="B40:C40"/>
    <mergeCell ref="D40:L40"/>
    <mergeCell ref="B41:C41"/>
    <mergeCell ref="D41:L41"/>
    <mergeCell ref="B44:C44"/>
    <mergeCell ref="B42:C42"/>
    <mergeCell ref="D42:L42"/>
    <mergeCell ref="B43:C43"/>
    <mergeCell ref="D43:L43"/>
    <mergeCell ref="B35:C35"/>
    <mergeCell ref="B36:C36"/>
    <mergeCell ref="B37:C37"/>
    <mergeCell ref="D37:L37"/>
    <mergeCell ref="B38:C38"/>
    <mergeCell ref="D38:L38"/>
    <mergeCell ref="B34:C34"/>
    <mergeCell ref="B26:C26"/>
    <mergeCell ref="D26:L26"/>
    <mergeCell ref="B27:C27"/>
    <mergeCell ref="B28:C28"/>
    <mergeCell ref="B29:C29"/>
    <mergeCell ref="B30:C30"/>
    <mergeCell ref="B31:C31"/>
    <mergeCell ref="B32:C32"/>
    <mergeCell ref="D32:L32"/>
    <mergeCell ref="B33:C33"/>
    <mergeCell ref="D33:L33"/>
    <mergeCell ref="B25:C25"/>
    <mergeCell ref="B16:C16"/>
    <mergeCell ref="D16:L16"/>
    <mergeCell ref="B17:C17"/>
    <mergeCell ref="D17:L17"/>
    <mergeCell ref="B18:C18"/>
    <mergeCell ref="B19:C19"/>
    <mergeCell ref="B20:C20"/>
    <mergeCell ref="B21:C21"/>
    <mergeCell ref="B22:C22"/>
    <mergeCell ref="B23:C23"/>
    <mergeCell ref="B24:C24"/>
    <mergeCell ref="B15:C15"/>
    <mergeCell ref="D15:L15"/>
    <mergeCell ref="E8:F8"/>
    <mergeCell ref="G8:G9"/>
    <mergeCell ref="H8:I8"/>
    <mergeCell ref="J8:J9"/>
    <mergeCell ref="K8:L8"/>
    <mergeCell ref="B10:C10"/>
    <mergeCell ref="B11:C11"/>
    <mergeCell ref="B12:C12"/>
    <mergeCell ref="B13:C13"/>
    <mergeCell ref="B14:C14"/>
    <mergeCell ref="D14:L14"/>
    <mergeCell ref="K1:L1"/>
    <mergeCell ref="K2:L2"/>
    <mergeCell ref="A3:L3"/>
    <mergeCell ref="A6:A9"/>
    <mergeCell ref="B6:C9"/>
    <mergeCell ref="D6:L6"/>
    <mergeCell ref="D7:F7"/>
    <mergeCell ref="G7:I7"/>
    <mergeCell ref="J7:L7"/>
    <mergeCell ref="D8:D9"/>
  </mergeCells>
  <pageMargins left="0.78740157480314965" right="0.78740157480314965" top="1.1811023622047245" bottom="0.39370078740157483" header="0.51181102362204722" footer="0.31496062992125984"/>
  <pageSetup paperSize="9" scale="66" firstPageNumber="106" fitToHeight="0" orientation="landscape" useFirstPageNumber="1" r:id="rId3"/>
  <headerFooter alignWithMargins="0">
    <oddFooter>&amp;R&amp;"Times New Roman,обычный" 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N67"/>
  <sheetViews>
    <sheetView showGridLines="0" view="pageBreakPreview" topLeftCell="A11" zoomScale="70" zoomScaleNormal="80" zoomScaleSheetLayoutView="70" workbookViewId="0">
      <selection activeCell="B55" sqref="B55:C55"/>
    </sheetView>
  </sheetViews>
  <sheetFormatPr defaultColWidth="9.109375" defaultRowHeight="12.75" customHeight="1" outlineLevelRow="2" x14ac:dyDescent="0.3"/>
  <cols>
    <col min="1" max="1" width="9.109375" style="15"/>
    <col min="2" max="2" width="8.33203125" style="7" customWidth="1"/>
    <col min="3" max="3" width="44.33203125" style="1" customWidth="1"/>
    <col min="4" max="4" width="18.88671875" style="1" customWidth="1"/>
    <col min="5" max="5" width="18.44140625" style="1" customWidth="1"/>
    <col min="6" max="6" width="20" style="1" customWidth="1"/>
    <col min="7" max="7" width="18.33203125" style="1" customWidth="1"/>
    <col min="8" max="8" width="18.88671875" style="1" customWidth="1"/>
    <col min="9" max="9" width="21.5546875" style="1" customWidth="1"/>
    <col min="10" max="10" width="18.33203125" style="1" customWidth="1"/>
    <col min="11" max="11" width="17.44140625" style="1" customWidth="1"/>
    <col min="12" max="12" width="21.44140625" style="1" customWidth="1"/>
    <col min="13" max="13" width="20.109375" style="1" customWidth="1"/>
    <col min="14" max="14" width="15.109375" style="1" bestFit="1" customWidth="1"/>
    <col min="15" max="16384" width="9.109375" style="1"/>
  </cols>
  <sheetData>
    <row r="1" spans="1:14" ht="44.25" customHeight="1" x14ac:dyDescent="0.35">
      <c r="K1" s="86" t="s">
        <v>76</v>
      </c>
      <c r="L1" s="87"/>
    </row>
    <row r="2" spans="1:14" ht="6.75" customHeight="1" x14ac:dyDescent="0.3">
      <c r="K2" s="88"/>
      <c r="L2" s="88"/>
    </row>
    <row r="3" spans="1:14" ht="37.5" customHeight="1" x14ac:dyDescent="0.3">
      <c r="A3" s="89" t="s">
        <v>79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4" ht="8.25" customHeight="1" x14ac:dyDescent="0.3"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4" ht="15" customHeight="1" thickBot="1" x14ac:dyDescent="0.35">
      <c r="L5" s="2" t="s">
        <v>94</v>
      </c>
    </row>
    <row r="6" spans="1:14" ht="16.5" customHeight="1" x14ac:dyDescent="0.3">
      <c r="A6" s="90" t="s">
        <v>23</v>
      </c>
      <c r="B6" s="93" t="s">
        <v>82</v>
      </c>
      <c r="C6" s="94"/>
      <c r="D6" s="99" t="s">
        <v>14</v>
      </c>
      <c r="E6" s="100"/>
      <c r="F6" s="100"/>
      <c r="G6" s="100"/>
      <c r="H6" s="100"/>
      <c r="I6" s="100"/>
      <c r="J6" s="100"/>
      <c r="K6" s="100"/>
      <c r="L6" s="101"/>
    </row>
    <row r="7" spans="1:14" ht="16.5" customHeight="1" x14ac:dyDescent="0.3">
      <c r="A7" s="91"/>
      <c r="B7" s="95"/>
      <c r="C7" s="96"/>
      <c r="D7" s="102" t="s">
        <v>0</v>
      </c>
      <c r="E7" s="103"/>
      <c r="F7" s="104"/>
      <c r="G7" s="102" t="s">
        <v>10</v>
      </c>
      <c r="H7" s="103"/>
      <c r="I7" s="104"/>
      <c r="J7" s="102" t="s">
        <v>11</v>
      </c>
      <c r="K7" s="103"/>
      <c r="L7" s="105"/>
    </row>
    <row r="8" spans="1:14" ht="16.5" customHeight="1" x14ac:dyDescent="0.3">
      <c r="A8" s="91"/>
      <c r="B8" s="95"/>
      <c r="C8" s="96"/>
      <c r="D8" s="106" t="s">
        <v>49</v>
      </c>
      <c r="E8" s="106" t="s">
        <v>52</v>
      </c>
      <c r="F8" s="106"/>
      <c r="G8" s="106" t="s">
        <v>49</v>
      </c>
      <c r="H8" s="106" t="s">
        <v>52</v>
      </c>
      <c r="I8" s="106"/>
      <c r="J8" s="106" t="s">
        <v>49</v>
      </c>
      <c r="K8" s="106" t="s">
        <v>52</v>
      </c>
      <c r="L8" s="112"/>
    </row>
    <row r="9" spans="1:14" ht="81" customHeight="1" thickBot="1" x14ac:dyDescent="0.35">
      <c r="A9" s="92"/>
      <c r="B9" s="97"/>
      <c r="C9" s="98"/>
      <c r="D9" s="107"/>
      <c r="E9" s="30" t="s">
        <v>50</v>
      </c>
      <c r="F9" s="30" t="s">
        <v>51</v>
      </c>
      <c r="G9" s="107"/>
      <c r="H9" s="30" t="s">
        <v>50</v>
      </c>
      <c r="I9" s="30" t="s">
        <v>51</v>
      </c>
      <c r="J9" s="107"/>
      <c r="K9" s="30" t="s">
        <v>50</v>
      </c>
      <c r="L9" s="21" t="s">
        <v>51</v>
      </c>
      <c r="N9" s="24">
        <v>1000</v>
      </c>
    </row>
    <row r="10" spans="1:14" ht="27" customHeight="1" x14ac:dyDescent="0.3">
      <c r="A10" s="22" t="s">
        <v>4</v>
      </c>
      <c r="B10" s="134" t="s">
        <v>41</v>
      </c>
      <c r="C10" s="135"/>
      <c r="D10" s="41">
        <f>D11</f>
        <v>1651015922.72</v>
      </c>
      <c r="E10" s="41">
        <f t="shared" ref="E10:L11" si="0">E11</f>
        <v>146599522.72</v>
      </c>
      <c r="F10" s="41">
        <f t="shared" si="0"/>
        <v>1504416400</v>
      </c>
      <c r="G10" s="41">
        <f t="shared" si="0"/>
        <v>1167952160</v>
      </c>
      <c r="H10" s="41">
        <f t="shared" si="0"/>
        <v>111577360</v>
      </c>
      <c r="I10" s="41">
        <f t="shared" si="0"/>
        <v>1056374800</v>
      </c>
      <c r="J10" s="41">
        <f t="shared" si="0"/>
        <v>1298495510.9000001</v>
      </c>
      <c r="K10" s="41">
        <f t="shared" si="0"/>
        <v>198341710.90000001</v>
      </c>
      <c r="L10" s="41">
        <f t="shared" si="0"/>
        <v>1100153800</v>
      </c>
    </row>
    <row r="11" spans="1:14" s="5" customFormat="1" ht="15.6" outlineLevel="2" x14ac:dyDescent="0.3">
      <c r="A11" s="16" t="s">
        <v>1</v>
      </c>
      <c r="B11" s="108" t="s">
        <v>15</v>
      </c>
      <c r="C11" s="108"/>
      <c r="D11" s="37">
        <f>D12</f>
        <v>1651015922.72</v>
      </c>
      <c r="E11" s="37">
        <f>E12</f>
        <v>146599522.72</v>
      </c>
      <c r="F11" s="37">
        <f t="shared" si="0"/>
        <v>1504416400</v>
      </c>
      <c r="G11" s="37">
        <f t="shared" si="0"/>
        <v>1167952160</v>
      </c>
      <c r="H11" s="37">
        <f t="shared" si="0"/>
        <v>111577360</v>
      </c>
      <c r="I11" s="37">
        <f t="shared" si="0"/>
        <v>1056374800</v>
      </c>
      <c r="J11" s="37">
        <f t="shared" si="0"/>
        <v>1298495510.9000001</v>
      </c>
      <c r="K11" s="37">
        <f t="shared" si="0"/>
        <v>198341710.90000001</v>
      </c>
      <c r="L11" s="37">
        <f t="shared" si="0"/>
        <v>1100153800</v>
      </c>
    </row>
    <row r="12" spans="1:14" ht="50.25" customHeight="1" outlineLevel="2" x14ac:dyDescent="0.3">
      <c r="A12" s="11" t="s">
        <v>2</v>
      </c>
      <c r="B12" s="108" t="s">
        <v>22</v>
      </c>
      <c r="C12" s="108"/>
      <c r="D12" s="37">
        <f>E12+F12</f>
        <v>1651015922.72</v>
      </c>
      <c r="E12" s="37">
        <f>SUM(E13:E19)</f>
        <v>146599522.72</v>
      </c>
      <c r="F12" s="37">
        <f>SUM(F13:F19)</f>
        <v>1504416400</v>
      </c>
      <c r="G12" s="37">
        <f t="shared" ref="G12:L12" si="1">SUM(G14:G19)</f>
        <v>1167952160</v>
      </c>
      <c r="H12" s="37">
        <f t="shared" si="1"/>
        <v>111577360</v>
      </c>
      <c r="I12" s="37">
        <f t="shared" si="1"/>
        <v>1056374800</v>
      </c>
      <c r="J12" s="37">
        <f t="shared" si="1"/>
        <v>1298495510.9000001</v>
      </c>
      <c r="K12" s="37">
        <f t="shared" si="1"/>
        <v>198341710.90000001</v>
      </c>
      <c r="L12" s="37">
        <f t="shared" si="1"/>
        <v>1100153800</v>
      </c>
      <c r="M12" s="6"/>
    </row>
    <row r="13" spans="1:14" ht="32.25" customHeight="1" outlineLevel="2" x14ac:dyDescent="0.3">
      <c r="A13" s="11"/>
      <c r="B13" s="126" t="s">
        <v>84</v>
      </c>
      <c r="C13" s="127"/>
      <c r="D13" s="37">
        <f>E13+F13</f>
        <v>405852872.72000003</v>
      </c>
      <c r="E13" s="37">
        <v>40616172.719999999</v>
      </c>
      <c r="F13" s="37">
        <v>365236700</v>
      </c>
      <c r="G13" s="37">
        <f>H13+I13</f>
        <v>0</v>
      </c>
      <c r="H13" s="37"/>
      <c r="I13" s="37"/>
      <c r="J13" s="37">
        <f>K13+L13</f>
        <v>0</v>
      </c>
      <c r="K13" s="37"/>
      <c r="L13" s="37"/>
      <c r="M13" s="6"/>
    </row>
    <row r="14" spans="1:14" ht="67.5" customHeight="1" outlineLevel="2" x14ac:dyDescent="0.3">
      <c r="A14" s="11"/>
      <c r="B14" s="126" t="s">
        <v>83</v>
      </c>
      <c r="C14" s="127"/>
      <c r="D14" s="37">
        <f>E14+F14</f>
        <v>370664250</v>
      </c>
      <c r="E14" s="37">
        <v>18533250</v>
      </c>
      <c r="F14" s="37">
        <v>352131000</v>
      </c>
      <c r="G14" s="37">
        <f>H14+I14</f>
        <v>245786550</v>
      </c>
      <c r="H14" s="37">
        <v>12289350</v>
      </c>
      <c r="I14" s="37">
        <v>233497200</v>
      </c>
      <c r="J14" s="37">
        <f>K14+L14</f>
        <v>0</v>
      </c>
      <c r="K14" s="37"/>
      <c r="L14" s="37"/>
      <c r="M14" s="6"/>
    </row>
    <row r="15" spans="1:14" ht="34.5" customHeight="1" outlineLevel="2" x14ac:dyDescent="0.3">
      <c r="A15" s="11"/>
      <c r="B15" s="126" t="s">
        <v>85</v>
      </c>
      <c r="C15" s="127"/>
      <c r="D15" s="37">
        <f t="shared" ref="D15:D19" si="2">E15+F15</f>
        <v>93672400</v>
      </c>
      <c r="E15" s="37">
        <v>9367300</v>
      </c>
      <c r="F15" s="37">
        <v>84305100</v>
      </c>
      <c r="G15" s="37">
        <f t="shared" ref="G15:G19" si="3">H15+I15</f>
        <v>141339210</v>
      </c>
      <c r="H15" s="37">
        <v>21205210</v>
      </c>
      <c r="I15" s="37">
        <v>120134000</v>
      </c>
      <c r="J15" s="37">
        <f t="shared" ref="J15:J19" si="4">K15+L15</f>
        <v>187526320</v>
      </c>
      <c r="K15" s="37">
        <v>26140020</v>
      </c>
      <c r="L15" s="37">
        <v>161386300</v>
      </c>
      <c r="M15" s="6"/>
    </row>
    <row r="16" spans="1:14" ht="52.5" customHeight="1" outlineLevel="2" x14ac:dyDescent="0.3">
      <c r="A16" s="11"/>
      <c r="B16" s="126" t="s">
        <v>86</v>
      </c>
      <c r="C16" s="127"/>
      <c r="D16" s="37">
        <f t="shared" si="2"/>
        <v>195206600</v>
      </c>
      <c r="E16" s="37">
        <v>19520700</v>
      </c>
      <c r="F16" s="37">
        <v>175685900</v>
      </c>
      <c r="G16" s="37">
        <f t="shared" si="3"/>
        <v>195206600</v>
      </c>
      <c r="H16" s="37">
        <v>19520700</v>
      </c>
      <c r="I16" s="37">
        <v>175685900</v>
      </c>
      <c r="J16" s="37">
        <f t="shared" si="4"/>
        <v>172271067.72999999</v>
      </c>
      <c r="K16" s="37">
        <v>27836282.73</v>
      </c>
      <c r="L16" s="37">
        <v>144434785</v>
      </c>
      <c r="M16" s="6"/>
    </row>
    <row r="17" spans="1:14" ht="51.75" customHeight="1" outlineLevel="2" x14ac:dyDescent="0.3">
      <c r="A17" s="11"/>
      <c r="B17" s="126" t="s">
        <v>87</v>
      </c>
      <c r="C17" s="127"/>
      <c r="D17" s="37">
        <f t="shared" si="2"/>
        <v>195206600</v>
      </c>
      <c r="E17" s="37">
        <v>19520700</v>
      </c>
      <c r="F17" s="37">
        <v>175685900</v>
      </c>
      <c r="G17" s="37">
        <f t="shared" si="3"/>
        <v>195206600</v>
      </c>
      <c r="H17" s="37">
        <v>19520700</v>
      </c>
      <c r="I17" s="37">
        <v>175685900</v>
      </c>
      <c r="J17" s="37">
        <f t="shared" si="4"/>
        <v>340468832.70999998</v>
      </c>
      <c r="K17" s="37">
        <v>51628472.710000001</v>
      </c>
      <c r="L17" s="37">
        <v>288840360</v>
      </c>
      <c r="M17" s="6"/>
    </row>
    <row r="18" spans="1:14" ht="52.5" customHeight="1" outlineLevel="2" x14ac:dyDescent="0.3">
      <c r="A18" s="11"/>
      <c r="B18" s="126" t="s">
        <v>88</v>
      </c>
      <c r="C18" s="127"/>
      <c r="D18" s="37">
        <f t="shared" si="2"/>
        <v>195206600</v>
      </c>
      <c r="E18" s="37">
        <v>19520700</v>
      </c>
      <c r="F18" s="37">
        <v>175685900</v>
      </c>
      <c r="G18" s="37">
        <f t="shared" si="3"/>
        <v>195206600</v>
      </c>
      <c r="H18" s="37">
        <v>19520700</v>
      </c>
      <c r="I18" s="37">
        <v>175685900</v>
      </c>
      <c r="J18" s="37">
        <f t="shared" si="4"/>
        <v>257760457.72999999</v>
      </c>
      <c r="K18" s="37">
        <v>41108462.729999997</v>
      </c>
      <c r="L18" s="37">
        <v>216651995</v>
      </c>
      <c r="M18" s="6"/>
    </row>
    <row r="19" spans="1:14" ht="51.75" customHeight="1" outlineLevel="2" x14ac:dyDescent="0.3">
      <c r="A19" s="11"/>
      <c r="B19" s="126" t="s">
        <v>89</v>
      </c>
      <c r="C19" s="127"/>
      <c r="D19" s="37">
        <f t="shared" si="2"/>
        <v>195206600</v>
      </c>
      <c r="E19" s="37">
        <v>19520700</v>
      </c>
      <c r="F19" s="37">
        <v>175685900</v>
      </c>
      <c r="G19" s="37">
        <f t="shared" si="3"/>
        <v>195206600</v>
      </c>
      <c r="H19" s="37">
        <v>19520700</v>
      </c>
      <c r="I19" s="37">
        <v>175685900</v>
      </c>
      <c r="J19" s="37">
        <f t="shared" si="4"/>
        <v>340468832.73000002</v>
      </c>
      <c r="K19" s="37">
        <v>51628472.729999997</v>
      </c>
      <c r="L19" s="37">
        <v>288840360</v>
      </c>
      <c r="M19" s="6"/>
    </row>
    <row r="20" spans="1:14" ht="19.5" customHeight="1" outlineLevel="2" x14ac:dyDescent="0.3">
      <c r="A20" s="16" t="s">
        <v>13</v>
      </c>
      <c r="B20" s="108" t="s">
        <v>58</v>
      </c>
      <c r="C20" s="108"/>
      <c r="D20" s="109" t="s">
        <v>61</v>
      </c>
      <c r="E20" s="110"/>
      <c r="F20" s="110"/>
      <c r="G20" s="110"/>
      <c r="H20" s="110"/>
      <c r="I20" s="110"/>
      <c r="J20" s="110"/>
      <c r="K20" s="110"/>
      <c r="L20" s="111"/>
      <c r="M20" s="6"/>
    </row>
    <row r="21" spans="1:14" ht="20.25" customHeight="1" outlineLevel="2" x14ac:dyDescent="0.3">
      <c r="A21" s="16" t="s">
        <v>55</v>
      </c>
      <c r="B21" s="108" t="s">
        <v>59</v>
      </c>
      <c r="C21" s="108"/>
      <c r="D21" s="109" t="s">
        <v>61</v>
      </c>
      <c r="E21" s="110"/>
      <c r="F21" s="110"/>
      <c r="G21" s="110"/>
      <c r="H21" s="110"/>
      <c r="I21" s="110"/>
      <c r="J21" s="110"/>
      <c r="K21" s="110"/>
      <c r="L21" s="111"/>
      <c r="M21" s="6"/>
    </row>
    <row r="22" spans="1:14" ht="32.25" customHeight="1" outlineLevel="2" x14ac:dyDescent="0.3">
      <c r="A22" s="16" t="s">
        <v>56</v>
      </c>
      <c r="B22" s="108" t="s">
        <v>78</v>
      </c>
      <c r="C22" s="108"/>
      <c r="D22" s="109" t="s">
        <v>61</v>
      </c>
      <c r="E22" s="110"/>
      <c r="F22" s="110"/>
      <c r="G22" s="110"/>
      <c r="H22" s="110"/>
      <c r="I22" s="110"/>
      <c r="J22" s="110"/>
      <c r="K22" s="110"/>
      <c r="L22" s="111"/>
      <c r="M22" s="6"/>
    </row>
    <row r="23" spans="1:14" ht="30" customHeight="1" outlineLevel="2" x14ac:dyDescent="0.3">
      <c r="A23" s="16" t="s">
        <v>57</v>
      </c>
      <c r="B23" s="108" t="s">
        <v>60</v>
      </c>
      <c r="C23" s="108"/>
      <c r="D23" s="109" t="s">
        <v>61</v>
      </c>
      <c r="E23" s="110"/>
      <c r="F23" s="110"/>
      <c r="G23" s="110"/>
      <c r="H23" s="110"/>
      <c r="I23" s="110"/>
      <c r="J23" s="110"/>
      <c r="K23" s="110"/>
      <c r="L23" s="111"/>
      <c r="M23" s="6"/>
    </row>
    <row r="24" spans="1:14" s="4" customFormat="1" ht="51.75" customHeight="1" outlineLevel="2" x14ac:dyDescent="0.3">
      <c r="A24" s="19" t="s">
        <v>5</v>
      </c>
      <c r="B24" s="129" t="s">
        <v>39</v>
      </c>
      <c r="C24" s="130"/>
      <c r="D24" s="38">
        <f>D25</f>
        <v>1060558122.8</v>
      </c>
      <c r="E24" s="38">
        <f t="shared" ref="E24:L25" si="5">E25</f>
        <v>108711722.8</v>
      </c>
      <c r="F24" s="38">
        <f t="shared" si="5"/>
        <v>951846400</v>
      </c>
      <c r="G24" s="38">
        <f t="shared" si="5"/>
        <v>273196996.63999999</v>
      </c>
      <c r="H24" s="38">
        <f t="shared" si="5"/>
        <v>32572996.640000001</v>
      </c>
      <c r="I24" s="38">
        <f t="shared" si="5"/>
        <v>240624000</v>
      </c>
      <c r="J24" s="38">
        <f t="shared" si="5"/>
        <v>267387342.25</v>
      </c>
      <c r="K24" s="38">
        <f t="shared" si="5"/>
        <v>26763342.25</v>
      </c>
      <c r="L24" s="38">
        <f t="shared" si="5"/>
        <v>240624000</v>
      </c>
      <c r="N24" s="14"/>
    </row>
    <row r="25" spans="1:14" s="5" customFormat="1" ht="17.25" customHeight="1" outlineLevel="2" x14ac:dyDescent="0.3">
      <c r="A25" s="16" t="s">
        <v>24</v>
      </c>
      <c r="B25" s="108" t="s">
        <v>17</v>
      </c>
      <c r="C25" s="108"/>
      <c r="D25" s="37">
        <f>D26</f>
        <v>1060558122.8</v>
      </c>
      <c r="E25" s="37">
        <f t="shared" si="5"/>
        <v>108711722.8</v>
      </c>
      <c r="F25" s="37">
        <f t="shared" si="5"/>
        <v>951846400</v>
      </c>
      <c r="G25" s="37">
        <f t="shared" si="5"/>
        <v>273196996.63999999</v>
      </c>
      <c r="H25" s="37">
        <f t="shared" si="5"/>
        <v>32572996.640000001</v>
      </c>
      <c r="I25" s="37">
        <f t="shared" si="5"/>
        <v>240624000</v>
      </c>
      <c r="J25" s="37">
        <f t="shared" si="5"/>
        <v>267387342.25</v>
      </c>
      <c r="K25" s="37">
        <f t="shared" si="5"/>
        <v>26763342.25</v>
      </c>
      <c r="L25" s="37">
        <f t="shared" si="5"/>
        <v>240624000</v>
      </c>
    </row>
    <row r="26" spans="1:14" ht="60" customHeight="1" outlineLevel="2" x14ac:dyDescent="0.3">
      <c r="A26" s="9" t="s">
        <v>6</v>
      </c>
      <c r="B26" s="108" t="s">
        <v>25</v>
      </c>
      <c r="C26" s="108"/>
      <c r="D26" s="37">
        <f>E26+F26</f>
        <v>1060558122.8</v>
      </c>
      <c r="E26" s="37">
        <f>E27+E28+E29</f>
        <v>108711722.8</v>
      </c>
      <c r="F26" s="10">
        <f>F27+F28+F29</f>
        <v>951846400</v>
      </c>
      <c r="G26" s="10">
        <f>H26+I26</f>
        <v>273196996.63999999</v>
      </c>
      <c r="H26" s="10">
        <v>32572996.640000001</v>
      </c>
      <c r="I26" s="10">
        <v>240624000</v>
      </c>
      <c r="J26" s="10">
        <f>K26+L26</f>
        <v>267387342.25</v>
      </c>
      <c r="K26" s="10">
        <v>26763342.25</v>
      </c>
      <c r="L26" s="10">
        <v>240624000</v>
      </c>
    </row>
    <row r="27" spans="1:14" ht="32.25" customHeight="1" outlineLevel="2" x14ac:dyDescent="0.3">
      <c r="A27" s="9"/>
      <c r="B27" s="128" t="s">
        <v>91</v>
      </c>
      <c r="C27" s="128"/>
      <c r="D27" s="37">
        <f>E27+F27</f>
        <v>420009154.75999999</v>
      </c>
      <c r="E27" s="37">
        <v>44649154.759999998</v>
      </c>
      <c r="F27" s="37">
        <v>375360000</v>
      </c>
      <c r="G27" s="37">
        <f>H27+I27</f>
        <v>273196996.63999999</v>
      </c>
      <c r="H27" s="37">
        <v>32572996.640000001</v>
      </c>
      <c r="I27" s="37">
        <v>240624000</v>
      </c>
      <c r="J27" s="37">
        <f>K27+L27</f>
        <v>267387342.25</v>
      </c>
      <c r="K27" s="37">
        <v>26763342.25</v>
      </c>
      <c r="L27" s="37">
        <v>240624000</v>
      </c>
    </row>
    <row r="28" spans="1:14" ht="50.25" customHeight="1" outlineLevel="2" x14ac:dyDescent="0.3">
      <c r="A28" s="9"/>
      <c r="B28" s="128" t="s">
        <v>92</v>
      </c>
      <c r="C28" s="128"/>
      <c r="D28" s="37">
        <f t="shared" ref="D28:D29" si="6">E28+F28</f>
        <v>335495222.22000003</v>
      </c>
      <c r="E28" s="37">
        <v>33549522.219999999</v>
      </c>
      <c r="F28" s="37">
        <v>301945700</v>
      </c>
      <c r="G28" s="37">
        <f t="shared" ref="G28:G29" si="7">H28+I28</f>
        <v>0</v>
      </c>
      <c r="H28" s="37"/>
      <c r="I28" s="37"/>
      <c r="J28" s="37">
        <f t="shared" ref="J28:J29" si="8">K28+L28</f>
        <v>0</v>
      </c>
      <c r="K28" s="37"/>
      <c r="L28" s="37"/>
    </row>
    <row r="29" spans="1:14" ht="24.75" customHeight="1" outlineLevel="2" x14ac:dyDescent="0.3">
      <c r="A29" s="9"/>
      <c r="B29" s="128" t="s">
        <v>93</v>
      </c>
      <c r="C29" s="128"/>
      <c r="D29" s="37">
        <f t="shared" si="6"/>
        <v>305053745.81999999</v>
      </c>
      <c r="E29" s="37">
        <v>30513045.82</v>
      </c>
      <c r="F29" s="37">
        <v>274540700</v>
      </c>
      <c r="G29" s="37">
        <f t="shared" si="7"/>
        <v>0</v>
      </c>
      <c r="H29" s="37"/>
      <c r="I29" s="37"/>
      <c r="J29" s="37">
        <f t="shared" si="8"/>
        <v>0</v>
      </c>
      <c r="K29" s="37"/>
      <c r="L29" s="37"/>
    </row>
    <row r="30" spans="1:14" s="4" customFormat="1" ht="33.75" customHeight="1" outlineLevel="2" x14ac:dyDescent="0.3">
      <c r="A30" s="20" t="s">
        <v>7</v>
      </c>
      <c r="B30" s="129" t="s">
        <v>40</v>
      </c>
      <c r="C30" s="130"/>
      <c r="D30" s="38">
        <f>D31+D33</f>
        <v>651574461.00999999</v>
      </c>
      <c r="E30" s="38">
        <f t="shared" ref="E30:L30" si="9">E31+E33</f>
        <v>103347461.01000001</v>
      </c>
      <c r="F30" s="38">
        <f t="shared" si="9"/>
        <v>548227000</v>
      </c>
      <c r="G30" s="38">
        <f t="shared" si="9"/>
        <v>675419477.38</v>
      </c>
      <c r="H30" s="38">
        <f t="shared" si="9"/>
        <v>82484798.879999995</v>
      </c>
      <c r="I30" s="38">
        <f t="shared" si="9"/>
        <v>592934678.5</v>
      </c>
      <c r="J30" s="38">
        <f t="shared" si="9"/>
        <v>1426170544.95</v>
      </c>
      <c r="K30" s="38">
        <f t="shared" si="9"/>
        <v>166646144.94999999</v>
      </c>
      <c r="L30" s="38">
        <f t="shared" si="9"/>
        <v>1259524400</v>
      </c>
    </row>
    <row r="31" spans="1:14" s="5" customFormat="1" ht="49.5" customHeight="1" outlineLevel="2" x14ac:dyDescent="0.3">
      <c r="A31" s="16" t="s">
        <v>8</v>
      </c>
      <c r="B31" s="108" t="s">
        <v>18</v>
      </c>
      <c r="C31" s="108"/>
      <c r="D31" s="37">
        <f>D32</f>
        <v>522366067.41000003</v>
      </c>
      <c r="E31" s="37">
        <f t="shared" ref="E31:L31" si="10">E32</f>
        <v>57460267.409999996</v>
      </c>
      <c r="F31" s="37">
        <f t="shared" si="10"/>
        <v>464905800</v>
      </c>
      <c r="G31" s="37">
        <f t="shared" si="10"/>
        <v>552540898.88</v>
      </c>
      <c r="H31" s="37">
        <f t="shared" si="10"/>
        <v>60779498.880000003</v>
      </c>
      <c r="I31" s="37">
        <f t="shared" si="10"/>
        <v>491761400</v>
      </c>
      <c r="J31" s="37">
        <f t="shared" si="10"/>
        <v>1317644044.95</v>
      </c>
      <c r="K31" s="37">
        <f t="shared" si="10"/>
        <v>144940844.94999999</v>
      </c>
      <c r="L31" s="37">
        <f t="shared" si="10"/>
        <v>1172703200</v>
      </c>
    </row>
    <row r="32" spans="1:14" s="4" customFormat="1" ht="37.5" customHeight="1" outlineLevel="2" x14ac:dyDescent="0.3">
      <c r="A32" s="9" t="s">
        <v>9</v>
      </c>
      <c r="B32" s="108" t="s">
        <v>35</v>
      </c>
      <c r="C32" s="108"/>
      <c r="D32" s="37">
        <f>E32+F32</f>
        <v>522366067.41000003</v>
      </c>
      <c r="E32" s="37">
        <v>57460267.409999996</v>
      </c>
      <c r="F32" s="10">
        <v>464905800</v>
      </c>
      <c r="G32" s="10">
        <f>H32+I32</f>
        <v>552540898.88</v>
      </c>
      <c r="H32" s="10">
        <v>60779498.880000003</v>
      </c>
      <c r="I32" s="10">
        <v>491761400</v>
      </c>
      <c r="J32" s="10">
        <f>K32+L32</f>
        <v>1317644044.95</v>
      </c>
      <c r="K32" s="10">
        <v>144940844.94999999</v>
      </c>
      <c r="L32" s="10">
        <v>1172703200</v>
      </c>
    </row>
    <row r="33" spans="1:12" s="5" customFormat="1" ht="33" customHeight="1" outlineLevel="2" x14ac:dyDescent="0.3">
      <c r="A33" s="16" t="s">
        <v>43</v>
      </c>
      <c r="B33" s="108" t="s">
        <v>19</v>
      </c>
      <c r="C33" s="108"/>
      <c r="D33" s="37">
        <f>D34</f>
        <v>129208393.59999999</v>
      </c>
      <c r="E33" s="37">
        <f>E34</f>
        <v>45887193.600000001</v>
      </c>
      <c r="F33" s="37">
        <f t="shared" ref="F33:L33" si="11">F34</f>
        <v>83321200</v>
      </c>
      <c r="G33" s="37">
        <f t="shared" si="11"/>
        <v>122878578.5</v>
      </c>
      <c r="H33" s="37">
        <f t="shared" si="11"/>
        <v>21705300</v>
      </c>
      <c r="I33" s="37">
        <f t="shared" si="11"/>
        <v>101173278.5</v>
      </c>
      <c r="J33" s="37">
        <f t="shared" si="11"/>
        <v>108526500</v>
      </c>
      <c r="K33" s="37">
        <f t="shared" si="11"/>
        <v>21705300</v>
      </c>
      <c r="L33" s="37">
        <f t="shared" si="11"/>
        <v>86821200</v>
      </c>
    </row>
    <row r="34" spans="1:12" s="8" customFormat="1" ht="51.75" customHeight="1" outlineLevel="2" x14ac:dyDescent="0.3">
      <c r="A34" s="9" t="s">
        <v>44</v>
      </c>
      <c r="B34" s="108" t="s">
        <v>28</v>
      </c>
      <c r="C34" s="108"/>
      <c r="D34" s="37">
        <f t="shared" ref="D34:D40" si="12">E34+F34</f>
        <v>129208393.59999999</v>
      </c>
      <c r="E34" s="37">
        <f>SUM(E35:E40)</f>
        <v>45887193.600000001</v>
      </c>
      <c r="F34" s="37">
        <f>SUM(F35:F40)</f>
        <v>83321200</v>
      </c>
      <c r="G34" s="10">
        <f>H34+I34</f>
        <v>122878578.5</v>
      </c>
      <c r="H34" s="37">
        <f>SUM(H35:H40)</f>
        <v>21705300</v>
      </c>
      <c r="I34" s="37">
        <f>SUM(I35:I40)</f>
        <v>101173278.5</v>
      </c>
      <c r="J34" s="10">
        <f t="shared" ref="J34:J40" si="13">K34+L34</f>
        <v>108526500</v>
      </c>
      <c r="K34" s="37">
        <f>SUM(K35:K38)</f>
        <v>21705300</v>
      </c>
      <c r="L34" s="37">
        <f>SUM(L35:L38)</f>
        <v>86821200</v>
      </c>
    </row>
    <row r="35" spans="1:12" s="8" customFormat="1" ht="24.75" customHeight="1" outlineLevel="2" x14ac:dyDescent="0.3">
      <c r="A35" s="9"/>
      <c r="B35" s="128" t="s">
        <v>95</v>
      </c>
      <c r="C35" s="128"/>
      <c r="D35" s="37">
        <f t="shared" si="12"/>
        <v>42672145.670000002</v>
      </c>
      <c r="E35" s="37">
        <v>26253570.09</v>
      </c>
      <c r="F35" s="37">
        <v>16418575.58</v>
      </c>
      <c r="G35" s="10">
        <f t="shared" ref="G35:G40" si="14">H35+I35</f>
        <v>108526500</v>
      </c>
      <c r="H35" s="37">
        <v>21705300</v>
      </c>
      <c r="I35" s="37">
        <v>86821200</v>
      </c>
      <c r="J35" s="10">
        <f t="shared" si="13"/>
        <v>108526500</v>
      </c>
      <c r="K35" s="37">
        <v>21705300</v>
      </c>
      <c r="L35" s="37">
        <v>86821200</v>
      </c>
    </row>
    <row r="36" spans="1:12" s="8" customFormat="1" ht="21" customHeight="1" outlineLevel="2" x14ac:dyDescent="0.3">
      <c r="A36" s="9"/>
      <c r="B36" s="128" t="s">
        <v>96</v>
      </c>
      <c r="C36" s="128"/>
      <c r="D36" s="37">
        <f t="shared" si="12"/>
        <v>17719292.43</v>
      </c>
      <c r="E36" s="37"/>
      <c r="F36" s="37">
        <v>17719292.43</v>
      </c>
      <c r="G36" s="10">
        <f t="shared" si="14"/>
        <v>0</v>
      </c>
      <c r="H36" s="37"/>
      <c r="I36" s="37"/>
      <c r="J36" s="10">
        <f t="shared" si="13"/>
        <v>0</v>
      </c>
      <c r="K36" s="37"/>
      <c r="L36" s="37"/>
    </row>
    <row r="37" spans="1:12" s="8" customFormat="1" ht="16.5" customHeight="1" outlineLevel="2" x14ac:dyDescent="0.3">
      <c r="A37" s="9"/>
      <c r="B37" s="128" t="s">
        <v>97</v>
      </c>
      <c r="C37" s="128"/>
      <c r="D37" s="37">
        <f t="shared" si="12"/>
        <v>5932549.3300000001</v>
      </c>
      <c r="E37" s="37">
        <v>5932549.3300000001</v>
      </c>
      <c r="F37" s="37"/>
      <c r="G37" s="10">
        <f t="shared" si="14"/>
        <v>0</v>
      </c>
      <c r="H37" s="37"/>
      <c r="I37" s="37"/>
      <c r="J37" s="10">
        <f t="shared" si="13"/>
        <v>0</v>
      </c>
      <c r="K37" s="37"/>
      <c r="L37" s="37"/>
    </row>
    <row r="38" spans="1:12" s="8" customFormat="1" ht="16.5" customHeight="1" outlineLevel="2" x14ac:dyDescent="0.3">
      <c r="A38" s="9"/>
      <c r="B38" s="128" t="s">
        <v>98</v>
      </c>
      <c r="C38" s="128"/>
      <c r="D38" s="37">
        <f t="shared" si="12"/>
        <v>1405241.13</v>
      </c>
      <c r="E38" s="37">
        <v>1405241.13</v>
      </c>
      <c r="F38" s="37"/>
      <c r="G38" s="10">
        <f t="shared" si="14"/>
        <v>0</v>
      </c>
      <c r="H38" s="37"/>
      <c r="I38" s="37"/>
      <c r="J38" s="10">
        <f t="shared" si="13"/>
        <v>0</v>
      </c>
      <c r="K38" s="37"/>
      <c r="L38" s="37"/>
    </row>
    <row r="39" spans="1:12" s="8" customFormat="1" ht="16.5" customHeight="1" outlineLevel="2" x14ac:dyDescent="0.3">
      <c r="A39" s="9"/>
      <c r="B39" s="128" t="s">
        <v>99</v>
      </c>
      <c r="C39" s="128"/>
      <c r="D39" s="37">
        <f t="shared" si="12"/>
        <v>61479165.039999999</v>
      </c>
      <c r="E39" s="37">
        <v>12295833.050000001</v>
      </c>
      <c r="F39" s="37">
        <v>49183331.990000002</v>
      </c>
      <c r="G39" s="10">
        <f t="shared" si="14"/>
        <v>0</v>
      </c>
      <c r="H39" s="37"/>
      <c r="I39" s="37"/>
      <c r="J39" s="10">
        <f t="shared" si="13"/>
        <v>0</v>
      </c>
      <c r="K39" s="37"/>
      <c r="L39" s="37"/>
    </row>
    <row r="40" spans="1:12" s="8" customFormat="1" ht="36" customHeight="1" outlineLevel="2" x14ac:dyDescent="0.3">
      <c r="A40" s="9"/>
      <c r="B40" s="128" t="s">
        <v>100</v>
      </c>
      <c r="C40" s="128"/>
      <c r="D40" s="37">
        <f t="shared" si="12"/>
        <v>0</v>
      </c>
      <c r="E40" s="37"/>
      <c r="F40" s="37"/>
      <c r="G40" s="10">
        <f t="shared" si="14"/>
        <v>14352078.5</v>
      </c>
      <c r="H40" s="37"/>
      <c r="I40" s="37">
        <v>14352078.5</v>
      </c>
      <c r="J40" s="10">
        <f t="shared" si="13"/>
        <v>0</v>
      </c>
      <c r="K40" s="37"/>
      <c r="L40" s="37"/>
    </row>
    <row r="41" spans="1:12" s="8" customFormat="1" ht="22.5" customHeight="1" outlineLevel="2" x14ac:dyDescent="0.3">
      <c r="A41" s="16" t="s">
        <v>43</v>
      </c>
      <c r="B41" s="108" t="s">
        <v>62</v>
      </c>
      <c r="C41" s="108"/>
      <c r="D41" s="109" t="s">
        <v>61</v>
      </c>
      <c r="E41" s="110"/>
      <c r="F41" s="110"/>
      <c r="G41" s="110"/>
      <c r="H41" s="110"/>
      <c r="I41" s="110"/>
      <c r="J41" s="110"/>
      <c r="K41" s="110"/>
      <c r="L41" s="111"/>
    </row>
    <row r="42" spans="1:12" s="8" customFormat="1" ht="38.25" customHeight="1" outlineLevel="2" x14ac:dyDescent="0.3">
      <c r="A42" s="23" t="s">
        <v>26</v>
      </c>
      <c r="B42" s="129" t="s">
        <v>53</v>
      </c>
      <c r="C42" s="130"/>
      <c r="D42" s="38">
        <f t="shared" ref="D42:L42" si="15">D46+D47</f>
        <v>30716650</v>
      </c>
      <c r="E42" s="38">
        <f t="shared" si="15"/>
        <v>17475350</v>
      </c>
      <c r="F42" s="38">
        <f t="shared" si="15"/>
        <v>13241300</v>
      </c>
      <c r="G42" s="38">
        <f t="shared" si="15"/>
        <v>17716650</v>
      </c>
      <c r="H42" s="38">
        <f t="shared" si="15"/>
        <v>4475350</v>
      </c>
      <c r="I42" s="38">
        <f t="shared" si="15"/>
        <v>13241300</v>
      </c>
      <c r="J42" s="38">
        <f t="shared" si="15"/>
        <v>17716650</v>
      </c>
      <c r="K42" s="38">
        <f t="shared" si="15"/>
        <v>4475350</v>
      </c>
      <c r="L42" s="38">
        <f t="shared" si="15"/>
        <v>13241300</v>
      </c>
    </row>
    <row r="43" spans="1:12" s="8" customFormat="1" ht="38.25" customHeight="1" outlineLevel="2" x14ac:dyDescent="0.3">
      <c r="A43" s="39"/>
      <c r="B43" s="128" t="s">
        <v>65</v>
      </c>
      <c r="C43" s="128"/>
      <c r="D43" s="109" t="s">
        <v>61</v>
      </c>
      <c r="E43" s="110"/>
      <c r="F43" s="110"/>
      <c r="G43" s="110"/>
      <c r="H43" s="110"/>
      <c r="I43" s="110"/>
      <c r="J43" s="110"/>
      <c r="K43" s="110"/>
      <c r="L43" s="111"/>
    </row>
    <row r="44" spans="1:12" s="8" customFormat="1" ht="38.25" customHeight="1" outlineLevel="2" x14ac:dyDescent="0.3">
      <c r="A44" s="39"/>
      <c r="B44" s="128" t="s">
        <v>66</v>
      </c>
      <c r="C44" s="128"/>
      <c r="D44" s="109" t="s">
        <v>61</v>
      </c>
      <c r="E44" s="110"/>
      <c r="F44" s="110"/>
      <c r="G44" s="110"/>
      <c r="H44" s="110"/>
      <c r="I44" s="110"/>
      <c r="J44" s="110"/>
      <c r="K44" s="110"/>
      <c r="L44" s="111"/>
    </row>
    <row r="45" spans="1:12" s="8" customFormat="1" ht="47.25" customHeight="1" outlineLevel="2" x14ac:dyDescent="0.3">
      <c r="A45" s="9" t="s">
        <v>45</v>
      </c>
      <c r="B45" s="128" t="s">
        <v>32</v>
      </c>
      <c r="C45" s="128"/>
      <c r="D45" s="40">
        <f>E45+F45</f>
        <v>30716650</v>
      </c>
      <c r="E45" s="40">
        <f>E46+E47</f>
        <v>17475350</v>
      </c>
      <c r="F45" s="40">
        <f>F46+F47</f>
        <v>13241300</v>
      </c>
      <c r="G45" s="40">
        <f>H45+I45</f>
        <v>17716650</v>
      </c>
      <c r="H45" s="40">
        <f>H46+H47</f>
        <v>4475350</v>
      </c>
      <c r="I45" s="40">
        <f>I46+I47</f>
        <v>13241300</v>
      </c>
      <c r="J45" s="40">
        <f>K45+L45</f>
        <v>17716650</v>
      </c>
      <c r="K45" s="40">
        <f>K46+K47</f>
        <v>4475350</v>
      </c>
      <c r="L45" s="40">
        <f>L46+L47</f>
        <v>13241300</v>
      </c>
    </row>
    <row r="46" spans="1:12" s="3" customFormat="1" ht="67.5" customHeight="1" outlineLevel="2" x14ac:dyDescent="0.35">
      <c r="A46" s="16" t="s">
        <v>45</v>
      </c>
      <c r="B46" s="128" t="s">
        <v>20</v>
      </c>
      <c r="C46" s="128"/>
      <c r="D46" s="37">
        <f>E46+F46</f>
        <v>28716855.129999999</v>
      </c>
      <c r="E46" s="37">
        <v>15475555.130000001</v>
      </c>
      <c r="F46" s="37">
        <v>13241300</v>
      </c>
      <c r="G46" s="37">
        <f>H46+I46</f>
        <v>16016855.130000001</v>
      </c>
      <c r="H46" s="37">
        <v>2775555.13</v>
      </c>
      <c r="I46" s="37">
        <v>13241300</v>
      </c>
      <c r="J46" s="37">
        <f>K46+L46</f>
        <v>16016855.130000001</v>
      </c>
      <c r="K46" s="37">
        <v>2775555.13</v>
      </c>
      <c r="L46" s="37">
        <v>13241300</v>
      </c>
    </row>
    <row r="47" spans="1:12" s="4" customFormat="1" ht="37.5" customHeight="1" outlineLevel="2" x14ac:dyDescent="0.3">
      <c r="A47" s="16" t="s">
        <v>54</v>
      </c>
      <c r="B47" s="128" t="s">
        <v>21</v>
      </c>
      <c r="C47" s="128"/>
      <c r="D47" s="37">
        <f>E47+F47</f>
        <v>1999794.87</v>
      </c>
      <c r="E47" s="37">
        <v>1999794.87</v>
      </c>
      <c r="F47" s="37"/>
      <c r="G47" s="37">
        <f>H47+I47</f>
        <v>1699794.87</v>
      </c>
      <c r="H47" s="37">
        <v>1699794.87</v>
      </c>
      <c r="I47" s="37"/>
      <c r="J47" s="37">
        <f>K47+L47</f>
        <v>1699794.87</v>
      </c>
      <c r="K47" s="37">
        <v>1699794.87</v>
      </c>
      <c r="L47" s="37"/>
    </row>
    <row r="48" spans="1:12" s="4" customFormat="1" ht="39" customHeight="1" outlineLevel="2" x14ac:dyDescent="0.3">
      <c r="A48" s="20" t="s">
        <v>27</v>
      </c>
      <c r="B48" s="129" t="s">
        <v>38</v>
      </c>
      <c r="C48" s="130"/>
      <c r="D48" s="38">
        <f>D49</f>
        <v>2393368.42</v>
      </c>
      <c r="E48" s="38">
        <f t="shared" ref="E48:L49" si="16">E49</f>
        <v>119668.42</v>
      </c>
      <c r="F48" s="38">
        <f t="shared" si="16"/>
        <v>2273700</v>
      </c>
      <c r="G48" s="38">
        <f t="shared" si="16"/>
        <v>2534736.84</v>
      </c>
      <c r="H48" s="38">
        <f t="shared" si="16"/>
        <v>126736.84</v>
      </c>
      <c r="I48" s="38">
        <f t="shared" si="16"/>
        <v>2408000</v>
      </c>
      <c r="J48" s="38">
        <f t="shared" si="16"/>
        <v>2534736.84</v>
      </c>
      <c r="K48" s="38">
        <f t="shared" si="16"/>
        <v>126736.84</v>
      </c>
      <c r="L48" s="38">
        <f t="shared" si="16"/>
        <v>2408000</v>
      </c>
    </row>
    <row r="49" spans="1:13" s="4" customFormat="1" ht="22.5" customHeight="1" outlineLevel="2" x14ac:dyDescent="0.3">
      <c r="A49" s="16" t="s">
        <v>29</v>
      </c>
      <c r="B49" s="108" t="s">
        <v>90</v>
      </c>
      <c r="C49" s="108"/>
      <c r="D49" s="37">
        <f>D50</f>
        <v>2393368.42</v>
      </c>
      <c r="E49" s="37">
        <f t="shared" si="16"/>
        <v>119668.42</v>
      </c>
      <c r="F49" s="37">
        <f t="shared" si="16"/>
        <v>2273700</v>
      </c>
      <c r="G49" s="37">
        <f t="shared" si="16"/>
        <v>2534736.84</v>
      </c>
      <c r="H49" s="37">
        <f t="shared" si="16"/>
        <v>126736.84</v>
      </c>
      <c r="I49" s="37">
        <f t="shared" si="16"/>
        <v>2408000</v>
      </c>
      <c r="J49" s="37">
        <f t="shared" si="16"/>
        <v>2534736.84</v>
      </c>
      <c r="K49" s="37">
        <f t="shared" si="16"/>
        <v>126736.84</v>
      </c>
      <c r="L49" s="37">
        <f t="shared" si="16"/>
        <v>2408000</v>
      </c>
    </row>
    <row r="50" spans="1:13" s="4" customFormat="1" ht="51.75" customHeight="1" outlineLevel="2" x14ac:dyDescent="0.3">
      <c r="A50" s="16" t="s">
        <v>47</v>
      </c>
      <c r="B50" s="108" t="s">
        <v>33</v>
      </c>
      <c r="C50" s="108"/>
      <c r="D50" s="37">
        <f>E50+F50</f>
        <v>2393368.42</v>
      </c>
      <c r="E50" s="37">
        <v>119668.42</v>
      </c>
      <c r="F50" s="10">
        <v>2273700</v>
      </c>
      <c r="G50" s="10">
        <f>H50+I50</f>
        <v>2534736.84</v>
      </c>
      <c r="H50" s="10">
        <v>126736.84</v>
      </c>
      <c r="I50" s="10">
        <v>2408000</v>
      </c>
      <c r="J50" s="10">
        <f>K50+L50</f>
        <v>2534736.84</v>
      </c>
      <c r="K50" s="10">
        <v>126736.84</v>
      </c>
      <c r="L50" s="10">
        <v>2408000</v>
      </c>
    </row>
    <row r="51" spans="1:13" s="4" customFormat="1" ht="29.25" customHeight="1" outlineLevel="2" x14ac:dyDescent="0.3">
      <c r="A51" s="16" t="s">
        <v>48</v>
      </c>
      <c r="B51" s="115" t="s">
        <v>69</v>
      </c>
      <c r="C51" s="115"/>
      <c r="D51" s="118" t="s">
        <v>61</v>
      </c>
      <c r="E51" s="119"/>
      <c r="F51" s="119"/>
      <c r="G51" s="119"/>
      <c r="H51" s="119"/>
      <c r="I51" s="119"/>
      <c r="J51" s="119"/>
      <c r="K51" s="119"/>
      <c r="L51" s="120"/>
    </row>
    <row r="52" spans="1:13" s="4" customFormat="1" ht="22.5" customHeight="1" outlineLevel="2" x14ac:dyDescent="0.3">
      <c r="A52" s="16" t="s">
        <v>67</v>
      </c>
      <c r="B52" s="115" t="s">
        <v>70</v>
      </c>
      <c r="C52" s="115"/>
      <c r="D52" s="118" t="s">
        <v>61</v>
      </c>
      <c r="E52" s="119"/>
      <c r="F52" s="119"/>
      <c r="G52" s="119"/>
      <c r="H52" s="119"/>
      <c r="I52" s="119"/>
      <c r="J52" s="119"/>
      <c r="K52" s="119"/>
      <c r="L52" s="120"/>
    </row>
    <row r="53" spans="1:13" s="4" customFormat="1" ht="34.5" customHeight="1" outlineLevel="2" x14ac:dyDescent="0.3">
      <c r="A53" s="16" t="s">
        <v>68</v>
      </c>
      <c r="B53" s="115" t="s">
        <v>71</v>
      </c>
      <c r="C53" s="115"/>
      <c r="D53" s="118" t="s">
        <v>61</v>
      </c>
      <c r="E53" s="119"/>
      <c r="F53" s="119"/>
      <c r="G53" s="119"/>
      <c r="H53" s="119"/>
      <c r="I53" s="119"/>
      <c r="J53" s="119"/>
      <c r="K53" s="119"/>
      <c r="L53" s="120"/>
    </row>
    <row r="54" spans="1:13" s="4" customFormat="1" ht="34.5" customHeight="1" outlineLevel="2" x14ac:dyDescent="0.3">
      <c r="A54" s="18" t="s">
        <v>72</v>
      </c>
      <c r="B54" s="129" t="s">
        <v>37</v>
      </c>
      <c r="C54" s="130"/>
      <c r="D54" s="131"/>
      <c r="E54" s="132"/>
      <c r="F54" s="132"/>
      <c r="G54" s="132"/>
      <c r="H54" s="132"/>
      <c r="I54" s="132"/>
      <c r="J54" s="132"/>
      <c r="K54" s="132"/>
      <c r="L54" s="133"/>
    </row>
    <row r="55" spans="1:13" s="4" customFormat="1" ht="24" customHeight="1" outlineLevel="2" x14ac:dyDescent="0.3">
      <c r="A55" s="16" t="s">
        <v>30</v>
      </c>
      <c r="B55" s="108" t="s">
        <v>73</v>
      </c>
      <c r="C55" s="108"/>
      <c r="D55" s="109" t="s">
        <v>61</v>
      </c>
      <c r="E55" s="110"/>
      <c r="F55" s="110"/>
      <c r="G55" s="110"/>
      <c r="H55" s="110"/>
      <c r="I55" s="110"/>
      <c r="J55" s="110"/>
      <c r="K55" s="110"/>
      <c r="L55" s="111"/>
    </row>
    <row r="56" spans="1:13" s="4" customFormat="1" ht="36" customHeight="1" outlineLevel="2" x14ac:dyDescent="0.3">
      <c r="A56" s="18" t="s">
        <v>74</v>
      </c>
      <c r="B56" s="116" t="s">
        <v>42</v>
      </c>
      <c r="C56" s="117"/>
      <c r="D56" s="122"/>
      <c r="E56" s="123"/>
      <c r="F56" s="123"/>
      <c r="G56" s="123"/>
      <c r="H56" s="123"/>
      <c r="I56" s="123"/>
      <c r="J56" s="123"/>
      <c r="K56" s="123"/>
      <c r="L56" s="124"/>
    </row>
    <row r="57" spans="1:13" s="4" customFormat="1" ht="32.25" customHeight="1" outlineLevel="2" x14ac:dyDescent="0.3">
      <c r="A57" s="16" t="s">
        <v>31</v>
      </c>
      <c r="B57" s="115" t="s">
        <v>75</v>
      </c>
      <c r="C57" s="115"/>
      <c r="D57" s="118" t="s">
        <v>61</v>
      </c>
      <c r="E57" s="119"/>
      <c r="F57" s="119"/>
      <c r="G57" s="119"/>
      <c r="H57" s="119"/>
      <c r="I57" s="119"/>
      <c r="J57" s="119"/>
      <c r="K57" s="119"/>
      <c r="L57" s="120"/>
    </row>
    <row r="58" spans="1:13" s="4" customFormat="1" ht="16.5" customHeight="1" outlineLevel="2" x14ac:dyDescent="0.3">
      <c r="A58" s="16"/>
      <c r="B58" s="125" t="s">
        <v>34</v>
      </c>
      <c r="C58" s="125"/>
      <c r="D58" s="35">
        <f t="shared" ref="D58:L58" si="17">D10+D24+D30+D42+D48</f>
        <v>3396258525</v>
      </c>
      <c r="E58" s="35">
        <f t="shared" si="17"/>
        <v>376253725</v>
      </c>
      <c r="F58" s="35">
        <f t="shared" si="17"/>
        <v>3020004800</v>
      </c>
      <c r="G58" s="35">
        <f t="shared" si="17"/>
        <v>2136820020.9000001</v>
      </c>
      <c r="H58" s="35">
        <f t="shared" si="17"/>
        <v>231237242.40000001</v>
      </c>
      <c r="I58" s="35">
        <f t="shared" si="17"/>
        <v>1905582778.5</v>
      </c>
      <c r="J58" s="35">
        <f t="shared" si="17"/>
        <v>3012304784.9000001</v>
      </c>
      <c r="K58" s="35">
        <f t="shared" si="17"/>
        <v>396353284.89999998</v>
      </c>
      <c r="L58" s="35">
        <f t="shared" si="17"/>
        <v>2615951500</v>
      </c>
    </row>
    <row r="59" spans="1:13" s="3" customFormat="1" ht="18" customHeight="1" x14ac:dyDescent="0.35">
      <c r="A59" s="15"/>
      <c r="B59" s="12"/>
      <c r="C59" s="12"/>
      <c r="D59" s="12"/>
      <c r="E59" s="12"/>
      <c r="F59" s="13"/>
      <c r="G59" s="13"/>
      <c r="H59" s="13"/>
      <c r="I59" s="13"/>
      <c r="J59" s="13"/>
      <c r="K59" s="13"/>
      <c r="L59" s="17"/>
    </row>
    <row r="60" spans="1:13" ht="32.25" customHeight="1" x14ac:dyDescent="0.3">
      <c r="A60" s="121" t="s">
        <v>81</v>
      </c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25"/>
    </row>
    <row r="61" spans="1:13" ht="12.75" customHeight="1" x14ac:dyDescent="0.3">
      <c r="F61" s="25"/>
      <c r="G61" s="25"/>
      <c r="H61" s="25"/>
      <c r="I61" s="25"/>
      <c r="J61" s="25"/>
      <c r="K61" s="25"/>
      <c r="L61" s="25"/>
      <c r="M61" s="25"/>
    </row>
    <row r="62" spans="1:13" ht="12.75" customHeight="1" x14ac:dyDescent="0.3">
      <c r="F62" s="25"/>
      <c r="G62" s="25"/>
      <c r="H62" s="25"/>
      <c r="I62" s="25"/>
      <c r="J62" s="25"/>
      <c r="K62" s="25"/>
      <c r="L62" s="25"/>
      <c r="M62" s="25"/>
    </row>
    <row r="63" spans="1:13" ht="21" customHeight="1" x14ac:dyDescent="0.3">
      <c r="F63" s="26"/>
      <c r="G63" s="26"/>
      <c r="H63" s="26"/>
      <c r="I63" s="26"/>
      <c r="J63" s="26"/>
      <c r="K63" s="26"/>
      <c r="L63" s="26"/>
      <c r="M63" s="25"/>
    </row>
    <row r="65" spans="6:13" ht="22.5" customHeight="1" x14ac:dyDescent="0.3">
      <c r="F65" s="6"/>
      <c r="G65" s="6"/>
      <c r="H65" s="6"/>
      <c r="I65" s="6"/>
      <c r="J65" s="6"/>
      <c r="K65" s="6"/>
      <c r="L65" s="6"/>
      <c r="M65" s="6"/>
    </row>
    <row r="66" spans="6:13" ht="19.5" customHeight="1" x14ac:dyDescent="0.3"/>
    <row r="67" spans="6:13" ht="12.75" customHeight="1" x14ac:dyDescent="0.3">
      <c r="F67" s="6"/>
      <c r="G67" s="6"/>
      <c r="H67" s="6"/>
      <c r="I67" s="6"/>
      <c r="J67" s="6"/>
    </row>
  </sheetData>
  <customSheetViews>
    <customSheetView guid="{7560C5C5-C87B-4797-8E42-B7BD789728F1}" scale="70" showPageBreaks="1" showGridLines="0" fitToPage="1" printArea="1" state="hidden" view="pageBreakPreview" topLeftCell="A11">
      <selection activeCell="B55" sqref="B55:C55"/>
      <rowBreaks count="2" manualBreakCount="2">
        <brk id="23" max="11" man="1"/>
        <brk id="50" max="11" man="1"/>
      </rowBreaks>
      <pageMargins left="0.78740157480314965" right="0.78740157480314965" top="1.1811023622047245" bottom="0.39370078740157483" header="0.51181102362204722" footer="0.31496062992125984"/>
      <pageSetup paperSize="9" scale="56" firstPageNumber="106" fitToHeight="0" orientation="landscape" useFirstPageNumber="1" r:id="rId1"/>
      <headerFooter alignWithMargins="0">
        <oddFooter>&amp;R&amp;"Times New Roman,обычный" &amp;K000000&amp;P</oddFooter>
      </headerFooter>
    </customSheetView>
    <customSheetView guid="{7CFB80F8-D00A-4D35-9EB3-AD56E14CF088}" scale="70" showPageBreaks="1" showGridLines="0" fitToPage="1" printArea="1" state="hidden" view="pageBreakPreview" topLeftCell="A11">
      <selection activeCell="B55" sqref="B55:C55"/>
      <rowBreaks count="2" manualBreakCount="2">
        <brk id="23" max="11" man="1"/>
        <brk id="50" max="11" man="1"/>
      </rowBreaks>
      <pageMargins left="0.78740157480314965" right="0.78740157480314965" top="1.1811023622047245" bottom="0.39370078740157483" header="0.51181102362204722" footer="0.31496062992125984"/>
      <pageSetup paperSize="9" scale="56" firstPageNumber="106" fitToHeight="0" orientation="landscape" useFirstPageNumber="1" r:id="rId2"/>
      <headerFooter alignWithMargins="0">
        <oddFooter>&amp;R&amp;"Times New Roman,обычный" &amp;K000000&amp;P</oddFooter>
      </headerFooter>
    </customSheetView>
  </customSheetViews>
  <mergeCells count="79">
    <mergeCell ref="B10:C10"/>
    <mergeCell ref="K1:L1"/>
    <mergeCell ref="K2:L2"/>
    <mergeCell ref="A3:L3"/>
    <mergeCell ref="A6:A9"/>
    <mergeCell ref="B6:C9"/>
    <mergeCell ref="D6:L6"/>
    <mergeCell ref="D7:F7"/>
    <mergeCell ref="G7:I7"/>
    <mergeCell ref="J7:L7"/>
    <mergeCell ref="D8:D9"/>
    <mergeCell ref="E8:F8"/>
    <mergeCell ref="G8:G9"/>
    <mergeCell ref="H8:I8"/>
    <mergeCell ref="J8:J9"/>
    <mergeCell ref="K8:L8"/>
    <mergeCell ref="B11:C11"/>
    <mergeCell ref="B12:C12"/>
    <mergeCell ref="B20:C20"/>
    <mergeCell ref="D20:L20"/>
    <mergeCell ref="B21:C21"/>
    <mergeCell ref="D21:L21"/>
    <mergeCell ref="B19:C19"/>
    <mergeCell ref="D22:L22"/>
    <mergeCell ref="B23:C23"/>
    <mergeCell ref="D23:L23"/>
    <mergeCell ref="B24:C24"/>
    <mergeCell ref="B25:C25"/>
    <mergeCell ref="B34:C34"/>
    <mergeCell ref="B27:C27"/>
    <mergeCell ref="B28:C28"/>
    <mergeCell ref="B29:C29"/>
    <mergeCell ref="B22:C22"/>
    <mergeCell ref="B26:C26"/>
    <mergeCell ref="B30:C30"/>
    <mergeCell ref="B31:C31"/>
    <mergeCell ref="B32:C32"/>
    <mergeCell ref="B33:C33"/>
    <mergeCell ref="B40:C40"/>
    <mergeCell ref="B35:C35"/>
    <mergeCell ref="B36:C36"/>
    <mergeCell ref="B37:C37"/>
    <mergeCell ref="B41:C41"/>
    <mergeCell ref="B38:C38"/>
    <mergeCell ref="B39:C39"/>
    <mergeCell ref="D41:L41"/>
    <mergeCell ref="B54:C54"/>
    <mergeCell ref="D54:L54"/>
    <mergeCell ref="B48:C48"/>
    <mergeCell ref="B42:C42"/>
    <mergeCell ref="B46:C46"/>
    <mergeCell ref="B47:C47"/>
    <mergeCell ref="B45:C45"/>
    <mergeCell ref="B43:C43"/>
    <mergeCell ref="B49:C49"/>
    <mergeCell ref="B50:C50"/>
    <mergeCell ref="B51:C51"/>
    <mergeCell ref="D51:L51"/>
    <mergeCell ref="A60:L60"/>
    <mergeCell ref="B13:C13"/>
    <mergeCell ref="B14:C14"/>
    <mergeCell ref="B15:C15"/>
    <mergeCell ref="B16:C16"/>
    <mergeCell ref="B17:C17"/>
    <mergeCell ref="B18:C18"/>
    <mergeCell ref="B56:C56"/>
    <mergeCell ref="D56:L56"/>
    <mergeCell ref="B57:C57"/>
    <mergeCell ref="D57:L57"/>
    <mergeCell ref="B53:C53"/>
    <mergeCell ref="D53:L53"/>
    <mergeCell ref="D43:L43"/>
    <mergeCell ref="B44:C44"/>
    <mergeCell ref="D44:L44"/>
    <mergeCell ref="B55:C55"/>
    <mergeCell ref="D55:L55"/>
    <mergeCell ref="B52:C52"/>
    <mergeCell ref="D52:L52"/>
    <mergeCell ref="B58:C58"/>
  </mergeCells>
  <pageMargins left="0.78740157480314965" right="0.78740157480314965" top="1.1811023622047245" bottom="0.39370078740157483" header="0.51181102362204722" footer="0.31496062992125984"/>
  <pageSetup paperSize="9" scale="56" firstPageNumber="106" fitToHeight="0" orientation="landscape" useFirstPageNumber="1" r:id="rId3"/>
  <headerFooter alignWithMargins="0">
    <oddFooter>&amp;R&amp;"Times New Roman,обычный" &amp;K000000&amp;P</oddFooter>
  </headerFooter>
  <rowBreaks count="2" manualBreakCount="2">
    <brk id="23" max="11" man="1"/>
    <brk id="5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89"/>
  <sheetViews>
    <sheetView showGridLines="0" tabSelected="1" view="pageBreakPreview" zoomScale="80" zoomScaleNormal="80" zoomScaleSheetLayoutView="80" workbookViewId="0">
      <selection activeCell="N9" sqref="N9"/>
    </sheetView>
  </sheetViews>
  <sheetFormatPr defaultColWidth="9.109375" defaultRowHeight="12.75" customHeight="1" outlineLevelRow="2" x14ac:dyDescent="0.3"/>
  <cols>
    <col min="1" max="1" width="9.109375" style="15"/>
    <col min="2" max="2" width="8.33203125" style="7" customWidth="1"/>
    <col min="3" max="3" width="44.33203125" style="1" customWidth="1"/>
    <col min="4" max="4" width="17.33203125" style="1" customWidth="1"/>
    <col min="5" max="5" width="16.88671875" style="1" customWidth="1"/>
    <col min="6" max="6" width="21.88671875" style="1" customWidth="1"/>
    <col min="7" max="7" width="16.33203125" style="1" customWidth="1"/>
    <col min="8" max="8" width="16.6640625" style="1" customWidth="1"/>
    <col min="9" max="9" width="21.5546875" style="1" customWidth="1"/>
    <col min="10" max="10" width="16.88671875" style="1" customWidth="1"/>
    <col min="11" max="11" width="16.33203125" style="1" customWidth="1"/>
    <col min="12" max="12" width="21.44140625" style="1" customWidth="1"/>
    <col min="13" max="13" width="9.109375" style="1"/>
    <col min="14" max="17" width="14.44140625" style="1" customWidth="1"/>
    <col min="18" max="16384" width="9.109375" style="1"/>
  </cols>
  <sheetData>
    <row r="1" spans="1:12" ht="44.25" customHeight="1" x14ac:dyDescent="0.4">
      <c r="K1" s="156" t="s">
        <v>148</v>
      </c>
      <c r="L1" s="157"/>
    </row>
    <row r="2" spans="1:12" ht="6.75" customHeight="1" x14ac:dyDescent="0.3">
      <c r="K2" s="88"/>
      <c r="L2" s="88"/>
    </row>
    <row r="3" spans="1:12" ht="64.5" customHeight="1" x14ac:dyDescent="0.3">
      <c r="A3" s="158" t="s">
        <v>139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2" ht="8.25" customHeight="1" x14ac:dyDescent="0.3"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5" customHeight="1" x14ac:dyDescent="0.35">
      <c r="A5" s="66"/>
      <c r="B5" s="67"/>
      <c r="C5" s="68"/>
      <c r="D5" s="68"/>
      <c r="E5" s="68"/>
      <c r="F5" s="68"/>
      <c r="G5" s="68"/>
      <c r="H5" s="68"/>
      <c r="I5" s="68"/>
      <c r="J5" s="68"/>
      <c r="K5" s="68"/>
      <c r="L5" s="69" t="s">
        <v>117</v>
      </c>
    </row>
    <row r="6" spans="1:12" ht="16.5" customHeight="1" x14ac:dyDescent="0.35">
      <c r="A6" s="159" t="s">
        <v>23</v>
      </c>
      <c r="B6" s="150" t="s">
        <v>82</v>
      </c>
      <c r="C6" s="150"/>
      <c r="D6" s="160" t="s">
        <v>14</v>
      </c>
      <c r="E6" s="160"/>
      <c r="F6" s="160"/>
      <c r="G6" s="160"/>
      <c r="H6" s="160"/>
      <c r="I6" s="160"/>
      <c r="J6" s="160"/>
      <c r="K6" s="160"/>
      <c r="L6" s="160"/>
    </row>
    <row r="7" spans="1:12" ht="16.5" customHeight="1" x14ac:dyDescent="0.3">
      <c r="A7" s="159"/>
      <c r="B7" s="150"/>
      <c r="C7" s="150"/>
      <c r="D7" s="150" t="s">
        <v>11</v>
      </c>
      <c r="E7" s="150"/>
      <c r="F7" s="150"/>
      <c r="G7" s="150" t="s">
        <v>122</v>
      </c>
      <c r="H7" s="150"/>
      <c r="I7" s="150"/>
      <c r="J7" s="150" t="s">
        <v>140</v>
      </c>
      <c r="K7" s="150"/>
      <c r="L7" s="150"/>
    </row>
    <row r="8" spans="1:12" ht="16.5" customHeight="1" x14ac:dyDescent="0.3">
      <c r="A8" s="159"/>
      <c r="B8" s="150"/>
      <c r="C8" s="150"/>
      <c r="D8" s="150" t="s">
        <v>49</v>
      </c>
      <c r="E8" s="150" t="s">
        <v>52</v>
      </c>
      <c r="F8" s="150"/>
      <c r="G8" s="150" t="s">
        <v>49</v>
      </c>
      <c r="H8" s="150" t="s">
        <v>52</v>
      </c>
      <c r="I8" s="150"/>
      <c r="J8" s="150" t="s">
        <v>49</v>
      </c>
      <c r="K8" s="150" t="s">
        <v>52</v>
      </c>
      <c r="L8" s="150"/>
    </row>
    <row r="9" spans="1:12" ht="94.5" customHeight="1" x14ac:dyDescent="0.3">
      <c r="A9" s="159"/>
      <c r="B9" s="150"/>
      <c r="C9" s="150"/>
      <c r="D9" s="150"/>
      <c r="E9" s="70" t="s">
        <v>50</v>
      </c>
      <c r="F9" s="70" t="s">
        <v>123</v>
      </c>
      <c r="G9" s="150"/>
      <c r="H9" s="70" t="s">
        <v>50</v>
      </c>
      <c r="I9" s="70" t="s">
        <v>123</v>
      </c>
      <c r="J9" s="150"/>
      <c r="K9" s="70" t="s">
        <v>50</v>
      </c>
      <c r="L9" s="70" t="s">
        <v>123</v>
      </c>
    </row>
    <row r="10" spans="1:12" ht="59.25" customHeight="1" x14ac:dyDescent="0.3">
      <c r="A10" s="71"/>
      <c r="B10" s="152" t="s">
        <v>107</v>
      </c>
      <c r="C10" s="152"/>
      <c r="D10" s="72">
        <f t="shared" ref="D10:L10" si="0">D11+D22+D27+D35+D38+D41</f>
        <v>3766960</v>
      </c>
      <c r="E10" s="72">
        <f t="shared" si="0"/>
        <v>567338.5</v>
      </c>
      <c r="F10" s="72">
        <f t="shared" si="0"/>
        <v>3199621.5</v>
      </c>
      <c r="G10" s="72">
        <f t="shared" si="0"/>
        <v>2974442.9</v>
      </c>
      <c r="H10" s="72">
        <f t="shared" si="0"/>
        <v>445833.7</v>
      </c>
      <c r="I10" s="72">
        <f t="shared" si="0"/>
        <v>2528609.2000000002</v>
      </c>
      <c r="J10" s="72">
        <f t="shared" si="0"/>
        <v>2499405.9</v>
      </c>
      <c r="K10" s="72">
        <f t="shared" si="0"/>
        <v>439505.5</v>
      </c>
      <c r="L10" s="72">
        <f t="shared" si="0"/>
        <v>2059900.4</v>
      </c>
    </row>
    <row r="11" spans="1:12" ht="39.75" customHeight="1" x14ac:dyDescent="0.3">
      <c r="A11" s="73" t="s">
        <v>132</v>
      </c>
      <c r="B11" s="143" t="s">
        <v>41</v>
      </c>
      <c r="C11" s="143"/>
      <c r="D11" s="74">
        <f>D12</f>
        <v>3095602.7</v>
      </c>
      <c r="E11" s="74">
        <f>E12+E19</f>
        <v>305344.09999999998</v>
      </c>
      <c r="F11" s="74">
        <f>F12+F19</f>
        <v>2790258.6</v>
      </c>
      <c r="G11" s="74">
        <f t="shared" ref="G11:J11" si="1">G12</f>
        <v>2341045.2999999998</v>
      </c>
      <c r="H11" s="74">
        <f>H12+H19</f>
        <v>196148</v>
      </c>
      <c r="I11" s="74">
        <f>I12+I19</f>
        <v>2144897.2999999998</v>
      </c>
      <c r="J11" s="74">
        <f t="shared" si="1"/>
        <v>1952113.3</v>
      </c>
      <c r="K11" s="74">
        <f>K12+K19</f>
        <v>195211.7</v>
      </c>
      <c r="L11" s="74">
        <f>L12+L19</f>
        <v>1756901.6</v>
      </c>
    </row>
    <row r="12" spans="1:12" s="5" customFormat="1" ht="36.75" customHeight="1" outlineLevel="2" x14ac:dyDescent="0.3">
      <c r="A12" s="75" t="s">
        <v>1</v>
      </c>
      <c r="B12" s="139" t="s">
        <v>118</v>
      </c>
      <c r="C12" s="139"/>
      <c r="D12" s="76">
        <f>D13+D14+D15+D17+D18+D16</f>
        <v>3095602.7</v>
      </c>
      <c r="E12" s="76">
        <f t="shared" ref="E12:L12" si="2">E13+E14+E15+E17+E18+E16</f>
        <v>305344.09999999998</v>
      </c>
      <c r="F12" s="76">
        <f t="shared" si="2"/>
        <v>2790258.6</v>
      </c>
      <c r="G12" s="76">
        <f t="shared" si="2"/>
        <v>2341045.2999999998</v>
      </c>
      <c r="H12" s="76">
        <f t="shared" si="2"/>
        <v>196148</v>
      </c>
      <c r="I12" s="76">
        <f t="shared" si="2"/>
        <v>2144897.2999999998</v>
      </c>
      <c r="J12" s="76">
        <f t="shared" si="2"/>
        <v>1952113.3</v>
      </c>
      <c r="K12" s="76">
        <f t="shared" si="2"/>
        <v>195211.7</v>
      </c>
      <c r="L12" s="76">
        <f t="shared" si="2"/>
        <v>1756901.6</v>
      </c>
    </row>
    <row r="13" spans="1:12" ht="37.5" customHeight="1" outlineLevel="2" x14ac:dyDescent="0.3">
      <c r="A13" s="82"/>
      <c r="B13" s="151" t="s">
        <v>85</v>
      </c>
      <c r="C13" s="151"/>
      <c r="D13" s="83">
        <f t="shared" ref="D13:D18" si="3">E13+F13</f>
        <v>179318.2</v>
      </c>
      <c r="E13" s="83">
        <v>17931.900000000001</v>
      </c>
      <c r="F13" s="83">
        <v>161386.29999999999</v>
      </c>
      <c r="G13" s="83">
        <f>H13+I13</f>
        <v>181234.2</v>
      </c>
      <c r="H13" s="83">
        <v>18123.5</v>
      </c>
      <c r="I13" s="83">
        <v>163110.70000000001</v>
      </c>
      <c r="J13" s="83">
        <f>K13+L13</f>
        <v>183385.8</v>
      </c>
      <c r="K13" s="83">
        <v>18338.599999999999</v>
      </c>
      <c r="L13" s="83">
        <v>165047.20000000001</v>
      </c>
    </row>
    <row r="14" spans="1:12" ht="75" customHeight="1" outlineLevel="2" x14ac:dyDescent="0.3">
      <c r="A14" s="82"/>
      <c r="B14" s="151" t="s">
        <v>86</v>
      </c>
      <c r="C14" s="151"/>
      <c r="D14" s="83">
        <f t="shared" si="3"/>
        <v>741305.7</v>
      </c>
      <c r="E14" s="83">
        <v>74130.7</v>
      </c>
      <c r="F14" s="83">
        <v>667175</v>
      </c>
      <c r="G14" s="83">
        <f t="shared" ref="G14:G18" si="4">H14+I14</f>
        <v>372754.4</v>
      </c>
      <c r="H14" s="83">
        <v>37275.5</v>
      </c>
      <c r="I14" s="83">
        <v>335478.90000000002</v>
      </c>
      <c r="J14" s="83">
        <f t="shared" ref="J14:J18" si="5">K14+L14</f>
        <v>376659</v>
      </c>
      <c r="K14" s="83">
        <v>37665.9</v>
      </c>
      <c r="L14" s="83">
        <v>338993.1</v>
      </c>
    </row>
    <row r="15" spans="1:12" ht="72.75" customHeight="1" outlineLevel="2" x14ac:dyDescent="0.3">
      <c r="A15" s="82"/>
      <c r="B15" s="151" t="s">
        <v>87</v>
      </c>
      <c r="C15" s="151"/>
      <c r="D15" s="83">
        <f t="shared" si="3"/>
        <v>761266.6</v>
      </c>
      <c r="E15" s="83">
        <v>76126.8</v>
      </c>
      <c r="F15" s="83">
        <v>685139.8</v>
      </c>
      <c r="G15" s="83">
        <f t="shared" si="4"/>
        <v>374217.3</v>
      </c>
      <c r="H15" s="83">
        <v>37421.800000000003</v>
      </c>
      <c r="I15" s="83">
        <v>336795.5</v>
      </c>
      <c r="J15" s="83">
        <f t="shared" si="5"/>
        <v>378555.2</v>
      </c>
      <c r="K15" s="83">
        <v>37855.599999999999</v>
      </c>
      <c r="L15" s="83">
        <v>340699.6</v>
      </c>
    </row>
    <row r="16" spans="1:12" ht="72.75" customHeight="1" outlineLevel="2" x14ac:dyDescent="0.3">
      <c r="A16" s="82"/>
      <c r="B16" s="153" t="s">
        <v>142</v>
      </c>
      <c r="C16" s="154"/>
      <c r="D16" s="83">
        <f t="shared" si="3"/>
        <v>84355.7</v>
      </c>
      <c r="E16" s="83">
        <f>3882.7+335.4</f>
        <v>4218.1000000000004</v>
      </c>
      <c r="F16" s="83">
        <f>6371.4+73766.2</f>
        <v>80137.600000000006</v>
      </c>
      <c r="G16" s="83">
        <f t="shared" si="4"/>
        <v>759200.6</v>
      </c>
      <c r="H16" s="83">
        <f>34646+3316.6</f>
        <v>37962.6</v>
      </c>
      <c r="I16" s="83">
        <f>658223.6+63014.4</f>
        <v>721238</v>
      </c>
      <c r="J16" s="83">
        <f t="shared" si="5"/>
        <v>209855.9</v>
      </c>
      <c r="K16" s="83">
        <f>9451.3+11534.4</f>
        <v>20985.7</v>
      </c>
      <c r="L16" s="83">
        <f>103809.3+85060.9</f>
        <v>188870.2</v>
      </c>
    </row>
    <row r="17" spans="1:12" ht="75.75" customHeight="1" outlineLevel="2" x14ac:dyDescent="0.3">
      <c r="A17" s="82"/>
      <c r="B17" s="151" t="s">
        <v>88</v>
      </c>
      <c r="C17" s="151"/>
      <c r="D17" s="83">
        <f t="shared" si="3"/>
        <v>425433</v>
      </c>
      <c r="E17" s="83">
        <v>42544.1</v>
      </c>
      <c r="F17" s="83">
        <v>382888.9</v>
      </c>
      <c r="G17" s="83">
        <f>H17+I17</f>
        <v>420873.9</v>
      </c>
      <c r="H17" s="83">
        <v>42088</v>
      </c>
      <c r="I17" s="83">
        <v>378785.9</v>
      </c>
      <c r="J17" s="83">
        <f>K17+L17</f>
        <v>425102.2</v>
      </c>
      <c r="K17" s="83">
        <v>42510.3</v>
      </c>
      <c r="L17" s="83">
        <v>382591.9</v>
      </c>
    </row>
    <row r="18" spans="1:12" ht="78" customHeight="1" outlineLevel="2" x14ac:dyDescent="0.3">
      <c r="A18" s="82"/>
      <c r="B18" s="151" t="s">
        <v>89</v>
      </c>
      <c r="C18" s="151"/>
      <c r="D18" s="83">
        <f t="shared" si="3"/>
        <v>903923.5</v>
      </c>
      <c r="E18" s="83">
        <v>90392.5</v>
      </c>
      <c r="F18" s="83">
        <v>813531</v>
      </c>
      <c r="G18" s="83">
        <f t="shared" si="4"/>
        <v>232764.9</v>
      </c>
      <c r="H18" s="83">
        <v>23276.6</v>
      </c>
      <c r="I18" s="83">
        <v>209488.3</v>
      </c>
      <c r="J18" s="83">
        <f t="shared" si="5"/>
        <v>378555.2</v>
      </c>
      <c r="K18" s="83">
        <v>37855.599999999999</v>
      </c>
      <c r="L18" s="83">
        <v>340699.6</v>
      </c>
    </row>
    <row r="19" spans="1:12" ht="36.75" customHeight="1" outlineLevel="2" x14ac:dyDescent="0.3">
      <c r="A19" s="75" t="s">
        <v>13</v>
      </c>
      <c r="B19" s="139" t="s">
        <v>58</v>
      </c>
      <c r="C19" s="139"/>
      <c r="D19" s="136" t="s">
        <v>61</v>
      </c>
      <c r="E19" s="137"/>
      <c r="F19" s="137"/>
      <c r="G19" s="137"/>
      <c r="H19" s="137"/>
      <c r="I19" s="137"/>
      <c r="J19" s="137"/>
      <c r="K19" s="137"/>
      <c r="L19" s="138"/>
    </row>
    <row r="20" spans="1:12" ht="35.25" customHeight="1" outlineLevel="2" x14ac:dyDescent="0.3">
      <c r="A20" s="75" t="s">
        <v>55</v>
      </c>
      <c r="B20" s="139" t="s">
        <v>59</v>
      </c>
      <c r="C20" s="139"/>
      <c r="D20" s="136" t="s">
        <v>61</v>
      </c>
      <c r="E20" s="137"/>
      <c r="F20" s="137"/>
      <c r="G20" s="137"/>
      <c r="H20" s="137"/>
      <c r="I20" s="137"/>
      <c r="J20" s="137"/>
      <c r="K20" s="137"/>
      <c r="L20" s="138"/>
    </row>
    <row r="21" spans="1:12" ht="39.75" customHeight="1" outlineLevel="2" x14ac:dyDescent="0.3">
      <c r="A21" s="75" t="s">
        <v>56</v>
      </c>
      <c r="B21" s="139" t="s">
        <v>60</v>
      </c>
      <c r="C21" s="139"/>
      <c r="D21" s="136" t="s">
        <v>61</v>
      </c>
      <c r="E21" s="137"/>
      <c r="F21" s="137"/>
      <c r="G21" s="137"/>
      <c r="H21" s="137"/>
      <c r="I21" s="137"/>
      <c r="J21" s="137"/>
      <c r="K21" s="137"/>
      <c r="L21" s="138"/>
    </row>
    <row r="22" spans="1:12" s="4" customFormat="1" ht="38.25" customHeight="1" outlineLevel="2" x14ac:dyDescent="0.3">
      <c r="A22" s="73" t="s">
        <v>133</v>
      </c>
      <c r="B22" s="143" t="s">
        <v>131</v>
      </c>
      <c r="C22" s="143"/>
      <c r="D22" s="74">
        <f>D23+D25</f>
        <v>520669.5</v>
      </c>
      <c r="E22" s="74">
        <f t="shared" ref="E22:L22" si="6">E23+E25</f>
        <v>221679.9</v>
      </c>
      <c r="F22" s="74">
        <f t="shared" si="6"/>
        <v>298989.59999999998</v>
      </c>
      <c r="G22" s="74">
        <f t="shared" si="6"/>
        <v>523425</v>
      </c>
      <c r="H22" s="74">
        <f t="shared" si="6"/>
        <v>220363.8</v>
      </c>
      <c r="I22" s="74">
        <f t="shared" si="6"/>
        <v>303061.2</v>
      </c>
      <c r="J22" s="74">
        <f t="shared" si="6"/>
        <v>440000</v>
      </c>
      <c r="K22" s="74">
        <f t="shared" si="6"/>
        <v>215030.9</v>
      </c>
      <c r="L22" s="74">
        <f t="shared" si="6"/>
        <v>224969.1</v>
      </c>
    </row>
    <row r="23" spans="1:12" s="5" customFormat="1" ht="38.25" customHeight="1" outlineLevel="2" x14ac:dyDescent="0.3">
      <c r="A23" s="75" t="s">
        <v>24</v>
      </c>
      <c r="B23" s="139" t="s">
        <v>126</v>
      </c>
      <c r="C23" s="139"/>
      <c r="D23" s="76">
        <f>D24</f>
        <v>447449.7</v>
      </c>
      <c r="E23" s="76">
        <f t="shared" ref="E23:L23" si="7">E24</f>
        <v>221679.9</v>
      </c>
      <c r="F23" s="76">
        <f t="shared" si="7"/>
        <v>225769.8</v>
      </c>
      <c r="G23" s="76">
        <f t="shared" si="7"/>
        <v>440039.9</v>
      </c>
      <c r="H23" s="76">
        <f t="shared" si="7"/>
        <v>215070.8</v>
      </c>
      <c r="I23" s="76">
        <f t="shared" si="7"/>
        <v>224969.1</v>
      </c>
      <c r="J23" s="76">
        <f t="shared" si="7"/>
        <v>440000</v>
      </c>
      <c r="K23" s="76">
        <f t="shared" si="7"/>
        <v>215030.9</v>
      </c>
      <c r="L23" s="76">
        <f t="shared" si="7"/>
        <v>224969.1</v>
      </c>
    </row>
    <row r="24" spans="1:12" ht="38.25" customHeight="1" outlineLevel="2" x14ac:dyDescent="0.3">
      <c r="A24" s="70"/>
      <c r="B24" s="155" t="s">
        <v>91</v>
      </c>
      <c r="C24" s="155"/>
      <c r="D24" s="77">
        <f>E24+F24</f>
        <v>447449.7</v>
      </c>
      <c r="E24" s="77">
        <f>25085.53+196594.387</f>
        <v>221679.9</v>
      </c>
      <c r="F24" s="77">
        <v>225769.8</v>
      </c>
      <c r="G24" s="77">
        <f>H24+I24</f>
        <v>440039.9</v>
      </c>
      <c r="H24" s="77">
        <f>24996.56+190074.19</f>
        <v>215070.8</v>
      </c>
      <c r="I24" s="77">
        <v>224969.1</v>
      </c>
      <c r="J24" s="77">
        <f>K24+L24</f>
        <v>440000</v>
      </c>
      <c r="K24" s="77">
        <f>190034.33+24996.57</f>
        <v>215030.9</v>
      </c>
      <c r="L24" s="77">
        <v>224969.1</v>
      </c>
    </row>
    <row r="25" spans="1:12" s="5" customFormat="1" ht="38.25" customHeight="1" outlineLevel="2" x14ac:dyDescent="0.3">
      <c r="A25" s="75" t="s">
        <v>143</v>
      </c>
      <c r="B25" s="139" t="s">
        <v>145</v>
      </c>
      <c r="C25" s="139"/>
      <c r="D25" s="76">
        <f>D26</f>
        <v>73219.8</v>
      </c>
      <c r="E25" s="76">
        <f t="shared" ref="E25:L25" si="8">E26</f>
        <v>0</v>
      </c>
      <c r="F25" s="76">
        <f t="shared" si="8"/>
        <v>73219.8</v>
      </c>
      <c r="G25" s="76">
        <f t="shared" si="8"/>
        <v>83385.100000000006</v>
      </c>
      <c r="H25" s="76">
        <f t="shared" si="8"/>
        <v>5293</v>
      </c>
      <c r="I25" s="76">
        <f t="shared" si="8"/>
        <v>78092.100000000006</v>
      </c>
      <c r="J25" s="76">
        <f t="shared" si="8"/>
        <v>0</v>
      </c>
      <c r="K25" s="76">
        <f t="shared" si="8"/>
        <v>0</v>
      </c>
      <c r="L25" s="76">
        <f t="shared" si="8"/>
        <v>0</v>
      </c>
    </row>
    <row r="26" spans="1:12" ht="93" customHeight="1" outlineLevel="2" x14ac:dyDescent="0.3">
      <c r="A26" s="81"/>
      <c r="B26" s="144" t="s">
        <v>144</v>
      </c>
      <c r="C26" s="145"/>
      <c r="D26" s="77">
        <f t="shared" ref="D26" si="9">E26+F26</f>
        <v>73219.8</v>
      </c>
      <c r="E26" s="77"/>
      <c r="F26" s="77">
        <v>73219.8</v>
      </c>
      <c r="G26" s="77">
        <f t="shared" ref="G26" si="10">H26+I26</f>
        <v>83385.100000000006</v>
      </c>
      <c r="H26" s="77">
        <v>5293</v>
      </c>
      <c r="I26" s="77">
        <f>47636.2+30455.9</f>
        <v>78092.100000000006</v>
      </c>
      <c r="J26" s="77">
        <f t="shared" ref="J26" si="11">K26+L26</f>
        <v>0</v>
      </c>
      <c r="K26" s="77"/>
      <c r="L26" s="77"/>
    </row>
    <row r="27" spans="1:12" s="4" customFormat="1" ht="38.25" customHeight="1" outlineLevel="2" x14ac:dyDescent="0.3">
      <c r="A27" s="73" t="s">
        <v>134</v>
      </c>
      <c r="B27" s="143" t="s">
        <v>40</v>
      </c>
      <c r="C27" s="143"/>
      <c r="D27" s="74">
        <f>D28</f>
        <v>93532.5</v>
      </c>
      <c r="E27" s="74">
        <f t="shared" ref="E27:L27" si="12">E28</f>
        <v>36413.699999999997</v>
      </c>
      <c r="F27" s="74">
        <f t="shared" si="12"/>
        <v>57118.8</v>
      </c>
      <c r="G27" s="74">
        <f t="shared" si="12"/>
        <v>89850.7</v>
      </c>
      <c r="H27" s="74">
        <f t="shared" si="12"/>
        <v>26157.599999999999</v>
      </c>
      <c r="I27" s="74">
        <f t="shared" si="12"/>
        <v>63693.1</v>
      </c>
      <c r="J27" s="74">
        <f t="shared" si="12"/>
        <v>90318.6</v>
      </c>
      <c r="K27" s="74">
        <f t="shared" si="12"/>
        <v>26256</v>
      </c>
      <c r="L27" s="74">
        <f t="shared" si="12"/>
        <v>64062.6</v>
      </c>
    </row>
    <row r="28" spans="1:12" s="5" customFormat="1" ht="43.5" customHeight="1" outlineLevel="2" x14ac:dyDescent="0.3">
      <c r="A28" s="75" t="s">
        <v>8</v>
      </c>
      <c r="B28" s="139" t="s">
        <v>120</v>
      </c>
      <c r="C28" s="139"/>
      <c r="D28" s="76">
        <f>D29+D30+D31+D32</f>
        <v>93532.5</v>
      </c>
      <c r="E28" s="76">
        <f t="shared" ref="E28:L28" si="13">E29+E30+E31+E32</f>
        <v>36413.699999999997</v>
      </c>
      <c r="F28" s="76">
        <f t="shared" si="13"/>
        <v>57118.8</v>
      </c>
      <c r="G28" s="76">
        <f t="shared" si="13"/>
        <v>89850.7</v>
      </c>
      <c r="H28" s="76">
        <f t="shared" si="13"/>
        <v>26157.599999999999</v>
      </c>
      <c r="I28" s="76">
        <f t="shared" si="13"/>
        <v>63693.1</v>
      </c>
      <c r="J28" s="76">
        <f t="shared" si="13"/>
        <v>90318.6</v>
      </c>
      <c r="K28" s="76">
        <f t="shared" si="13"/>
        <v>26256</v>
      </c>
      <c r="L28" s="76">
        <f t="shared" si="13"/>
        <v>64062.6</v>
      </c>
    </row>
    <row r="29" spans="1:12" s="4" customFormat="1" ht="22.5" customHeight="1" outlineLevel="2" x14ac:dyDescent="0.3">
      <c r="A29" s="84"/>
      <c r="B29" s="146" t="s">
        <v>110</v>
      </c>
      <c r="C29" s="146"/>
      <c r="D29" s="83">
        <f>E29+F29</f>
        <v>3520.2</v>
      </c>
      <c r="E29" s="83">
        <v>1023.3</v>
      </c>
      <c r="F29" s="83">
        <v>2496.9</v>
      </c>
      <c r="G29" s="85">
        <f>H29+I29</f>
        <v>74320.7</v>
      </c>
      <c r="H29" s="83">
        <f>21589.44+53.64</f>
        <v>21643.1</v>
      </c>
      <c r="I29" s="83">
        <v>52677.599999999999</v>
      </c>
      <c r="J29" s="85">
        <f>K29+L29</f>
        <v>45159.3</v>
      </c>
      <c r="K29" s="83">
        <v>13128</v>
      </c>
      <c r="L29" s="83">
        <v>32031.3</v>
      </c>
    </row>
    <row r="30" spans="1:12" s="4" customFormat="1" ht="61.5" customHeight="1" outlineLevel="2" x14ac:dyDescent="0.3">
      <c r="A30" s="84"/>
      <c r="B30" s="151" t="s">
        <v>124</v>
      </c>
      <c r="C30" s="151"/>
      <c r="D30" s="83">
        <f t="shared" ref="D30:D32" si="14">E30+F30</f>
        <v>45595.9</v>
      </c>
      <c r="E30" s="83">
        <v>19171.3</v>
      </c>
      <c r="F30" s="83">
        <v>26424.6</v>
      </c>
      <c r="G30" s="85">
        <f t="shared" ref="G30:G32" si="15">H30+I30</f>
        <v>12957.9</v>
      </c>
      <c r="H30" s="83">
        <v>3766.8</v>
      </c>
      <c r="I30" s="83">
        <v>9191.1</v>
      </c>
      <c r="J30" s="85">
        <f t="shared" ref="J30:J32" si="16">K30+L30</f>
        <v>0</v>
      </c>
      <c r="K30" s="83"/>
      <c r="L30" s="83"/>
    </row>
    <row r="31" spans="1:12" s="4" customFormat="1" ht="43.5" customHeight="1" outlineLevel="2" x14ac:dyDescent="0.3">
      <c r="A31" s="84"/>
      <c r="B31" s="151" t="s">
        <v>111</v>
      </c>
      <c r="C31" s="151"/>
      <c r="D31" s="83">
        <f t="shared" si="14"/>
        <v>25622.5</v>
      </c>
      <c r="E31" s="83">
        <v>7477.1</v>
      </c>
      <c r="F31" s="83">
        <v>18145.400000000001</v>
      </c>
      <c r="G31" s="85">
        <f t="shared" si="15"/>
        <v>2572.1</v>
      </c>
      <c r="H31" s="83">
        <v>747.7</v>
      </c>
      <c r="I31" s="83">
        <v>1824.4</v>
      </c>
      <c r="J31" s="85">
        <f t="shared" si="16"/>
        <v>0</v>
      </c>
      <c r="K31" s="83"/>
      <c r="L31" s="83"/>
    </row>
    <row r="32" spans="1:12" s="4" customFormat="1" ht="25.5" customHeight="1" outlineLevel="2" x14ac:dyDescent="0.3">
      <c r="A32" s="84"/>
      <c r="B32" s="146" t="s">
        <v>98</v>
      </c>
      <c r="C32" s="146"/>
      <c r="D32" s="83">
        <f t="shared" si="14"/>
        <v>18793.900000000001</v>
      </c>
      <c r="E32" s="83">
        <v>8742</v>
      </c>
      <c r="F32" s="83">
        <v>10051.9</v>
      </c>
      <c r="G32" s="85">
        <f t="shared" si="15"/>
        <v>0</v>
      </c>
      <c r="H32" s="83"/>
      <c r="I32" s="83"/>
      <c r="J32" s="85">
        <f t="shared" si="16"/>
        <v>45159.3</v>
      </c>
      <c r="K32" s="83">
        <v>13128</v>
      </c>
      <c r="L32" s="83">
        <v>32031.3</v>
      </c>
    </row>
    <row r="33" spans="1:12" s="8" customFormat="1" ht="25.5" customHeight="1" outlineLevel="2" x14ac:dyDescent="0.3">
      <c r="A33" s="78" t="s">
        <v>43</v>
      </c>
      <c r="B33" s="139" t="s">
        <v>119</v>
      </c>
      <c r="C33" s="139"/>
      <c r="D33" s="136" t="s">
        <v>61</v>
      </c>
      <c r="E33" s="137"/>
      <c r="F33" s="137"/>
      <c r="G33" s="137"/>
      <c r="H33" s="137"/>
      <c r="I33" s="137"/>
      <c r="J33" s="137"/>
      <c r="K33" s="137"/>
      <c r="L33" s="138"/>
    </row>
    <row r="34" spans="1:12" s="8" customFormat="1" ht="48" customHeight="1" outlineLevel="2" x14ac:dyDescent="0.3">
      <c r="A34" s="78" t="s">
        <v>147</v>
      </c>
      <c r="B34" s="148" t="s">
        <v>146</v>
      </c>
      <c r="C34" s="149"/>
      <c r="D34" s="136" t="s">
        <v>61</v>
      </c>
      <c r="E34" s="137"/>
      <c r="F34" s="137"/>
      <c r="G34" s="137"/>
      <c r="H34" s="137"/>
      <c r="I34" s="137"/>
      <c r="J34" s="137"/>
      <c r="K34" s="137"/>
      <c r="L34" s="138"/>
    </row>
    <row r="35" spans="1:12" s="8" customFormat="1" ht="78.75" customHeight="1" outlineLevel="2" x14ac:dyDescent="0.3">
      <c r="A35" s="79" t="s">
        <v>135</v>
      </c>
      <c r="B35" s="143" t="s">
        <v>141</v>
      </c>
      <c r="C35" s="143"/>
      <c r="D35" s="74">
        <f t="shared" ref="D35:L35" si="17">D36+D37</f>
        <v>16974</v>
      </c>
      <c r="E35" s="74">
        <f t="shared" si="17"/>
        <v>3006.9</v>
      </c>
      <c r="F35" s="74">
        <f t="shared" si="17"/>
        <v>13967.1</v>
      </c>
      <c r="G35" s="74">
        <f t="shared" si="17"/>
        <v>16974</v>
      </c>
      <c r="H35" s="74">
        <f t="shared" si="17"/>
        <v>3006.9</v>
      </c>
      <c r="I35" s="74">
        <f t="shared" si="17"/>
        <v>13967.1</v>
      </c>
      <c r="J35" s="74">
        <f t="shared" si="17"/>
        <v>16974</v>
      </c>
      <c r="K35" s="74">
        <f t="shared" si="17"/>
        <v>3006.9</v>
      </c>
      <c r="L35" s="74">
        <f t="shared" si="17"/>
        <v>13967.1</v>
      </c>
    </row>
    <row r="36" spans="1:12" s="3" customFormat="1" ht="60" customHeight="1" outlineLevel="2" x14ac:dyDescent="0.35">
      <c r="A36" s="75" t="s">
        <v>45</v>
      </c>
      <c r="B36" s="147" t="s">
        <v>125</v>
      </c>
      <c r="C36" s="147"/>
      <c r="D36" s="76">
        <f>E36+F36</f>
        <v>1616.7</v>
      </c>
      <c r="E36" s="76">
        <v>184.2</v>
      </c>
      <c r="F36" s="76">
        <v>1432.5</v>
      </c>
      <c r="G36" s="76">
        <f>H36+I36</f>
        <v>1616.7</v>
      </c>
      <c r="H36" s="76">
        <v>184.2</v>
      </c>
      <c r="I36" s="76">
        <v>1432.5</v>
      </c>
      <c r="J36" s="76">
        <f>K36+L36</f>
        <v>1616.7</v>
      </c>
      <c r="K36" s="76">
        <v>184.2</v>
      </c>
      <c r="L36" s="76">
        <v>1432.5</v>
      </c>
    </row>
    <row r="37" spans="1:12" s="4" customFormat="1" ht="60.75" customHeight="1" outlineLevel="2" x14ac:dyDescent="0.3">
      <c r="A37" s="75" t="s">
        <v>54</v>
      </c>
      <c r="B37" s="147" t="s">
        <v>66</v>
      </c>
      <c r="C37" s="147"/>
      <c r="D37" s="76">
        <f>E37+F37</f>
        <v>15357.3</v>
      </c>
      <c r="E37" s="76">
        <v>2822.7</v>
      </c>
      <c r="F37" s="76">
        <v>12534.6</v>
      </c>
      <c r="G37" s="76">
        <f>H37+I37</f>
        <v>15357.3</v>
      </c>
      <c r="H37" s="76">
        <v>2822.7</v>
      </c>
      <c r="I37" s="76">
        <v>12534.6</v>
      </c>
      <c r="J37" s="76">
        <f>K37+L37</f>
        <v>15357.3</v>
      </c>
      <c r="K37" s="76">
        <v>2822.7</v>
      </c>
      <c r="L37" s="76">
        <v>12534.6</v>
      </c>
    </row>
    <row r="38" spans="1:12" s="4" customFormat="1" ht="39" customHeight="1" outlineLevel="2" x14ac:dyDescent="0.3">
      <c r="A38" s="79" t="s">
        <v>136</v>
      </c>
      <c r="B38" s="143" t="s">
        <v>38</v>
      </c>
      <c r="C38" s="143"/>
      <c r="D38" s="74">
        <f>D39</f>
        <v>3010.1</v>
      </c>
      <c r="E38" s="74">
        <f t="shared" ref="E38:L38" si="18">E39</f>
        <v>150.5</v>
      </c>
      <c r="F38" s="74">
        <f t="shared" si="18"/>
        <v>2859.6</v>
      </c>
      <c r="G38" s="74">
        <f t="shared" si="18"/>
        <v>3147.9</v>
      </c>
      <c r="H38" s="74">
        <f t="shared" si="18"/>
        <v>157.4</v>
      </c>
      <c r="I38" s="74">
        <f t="shared" si="18"/>
        <v>2990.5</v>
      </c>
      <c r="J38" s="74">
        <f t="shared" si="18"/>
        <v>0</v>
      </c>
      <c r="K38" s="74">
        <f t="shared" si="18"/>
        <v>0</v>
      </c>
      <c r="L38" s="74">
        <f t="shared" si="18"/>
        <v>0</v>
      </c>
    </row>
    <row r="39" spans="1:12" s="4" customFormat="1" ht="25.5" customHeight="1" outlineLevel="2" x14ac:dyDescent="0.3">
      <c r="A39" s="75" t="s">
        <v>29</v>
      </c>
      <c r="B39" s="139" t="s">
        <v>90</v>
      </c>
      <c r="C39" s="139"/>
      <c r="D39" s="76">
        <f>E39+F39</f>
        <v>3010.1</v>
      </c>
      <c r="E39" s="76">
        <v>150.5</v>
      </c>
      <c r="F39" s="76">
        <f>1286.8+1572.8</f>
        <v>2859.6</v>
      </c>
      <c r="G39" s="76">
        <f>H39+I39</f>
        <v>3147.9</v>
      </c>
      <c r="H39" s="76">
        <v>157.4</v>
      </c>
      <c r="I39" s="76">
        <f>1345.7+1644.8</f>
        <v>2990.5</v>
      </c>
      <c r="J39" s="76">
        <f>K39+L39</f>
        <v>0</v>
      </c>
      <c r="K39" s="76"/>
      <c r="L39" s="76"/>
    </row>
    <row r="40" spans="1:12" s="4" customFormat="1" ht="36.75" customHeight="1" outlineLevel="2" x14ac:dyDescent="0.3">
      <c r="A40" s="75" t="s">
        <v>48</v>
      </c>
      <c r="B40" s="139" t="s">
        <v>121</v>
      </c>
      <c r="C40" s="139"/>
      <c r="D40" s="136" t="s">
        <v>61</v>
      </c>
      <c r="E40" s="137"/>
      <c r="F40" s="137"/>
      <c r="G40" s="137"/>
      <c r="H40" s="137"/>
      <c r="I40" s="137"/>
      <c r="J40" s="137"/>
      <c r="K40" s="137"/>
      <c r="L40" s="138"/>
    </row>
    <row r="41" spans="1:12" s="4" customFormat="1" ht="39" customHeight="1" outlineLevel="2" x14ac:dyDescent="0.3">
      <c r="A41" s="79" t="s">
        <v>137</v>
      </c>
      <c r="B41" s="143" t="s">
        <v>37</v>
      </c>
      <c r="C41" s="143"/>
      <c r="D41" s="80">
        <f>D42</f>
        <v>37171.199999999997</v>
      </c>
      <c r="E41" s="80">
        <f t="shared" ref="E41:L41" si="19">E42</f>
        <v>743.4</v>
      </c>
      <c r="F41" s="80">
        <f t="shared" si="19"/>
        <v>36427.800000000003</v>
      </c>
      <c r="G41" s="80">
        <f t="shared" si="19"/>
        <v>0</v>
      </c>
      <c r="H41" s="80">
        <f t="shared" si="19"/>
        <v>0</v>
      </c>
      <c r="I41" s="80">
        <f t="shared" si="19"/>
        <v>0</v>
      </c>
      <c r="J41" s="80">
        <f t="shared" si="19"/>
        <v>0</v>
      </c>
      <c r="K41" s="80">
        <f t="shared" si="19"/>
        <v>0</v>
      </c>
      <c r="L41" s="80">
        <f t="shared" si="19"/>
        <v>0</v>
      </c>
    </row>
    <row r="42" spans="1:12" s="4" customFormat="1" ht="24" customHeight="1" outlineLevel="2" x14ac:dyDescent="0.3">
      <c r="A42" s="75" t="s">
        <v>30</v>
      </c>
      <c r="B42" s="139" t="s">
        <v>73</v>
      </c>
      <c r="C42" s="139"/>
      <c r="D42" s="76">
        <f>E42+F42</f>
        <v>37171.199999999997</v>
      </c>
      <c r="E42" s="76">
        <v>743.4</v>
      </c>
      <c r="F42" s="76">
        <f>14206.9+22220.9</f>
        <v>36427.800000000003</v>
      </c>
      <c r="G42" s="76">
        <f>H42+I42</f>
        <v>0</v>
      </c>
      <c r="H42" s="76"/>
      <c r="I42" s="76"/>
      <c r="J42" s="76">
        <v>0</v>
      </c>
      <c r="K42" s="76"/>
      <c r="L42" s="76"/>
    </row>
    <row r="43" spans="1:12" s="4" customFormat="1" ht="24" customHeight="1" outlineLevel="2" x14ac:dyDescent="0.3">
      <c r="A43" s="75" t="s">
        <v>127</v>
      </c>
      <c r="B43" s="148" t="s">
        <v>128</v>
      </c>
      <c r="C43" s="149"/>
      <c r="D43" s="136" t="s">
        <v>61</v>
      </c>
      <c r="E43" s="137"/>
      <c r="F43" s="137"/>
      <c r="G43" s="137"/>
      <c r="H43" s="137"/>
      <c r="I43" s="137"/>
      <c r="J43" s="137"/>
      <c r="K43" s="137"/>
      <c r="L43" s="138"/>
    </row>
    <row r="44" spans="1:12" s="8" customFormat="1" ht="39.75" customHeight="1" outlineLevel="2" x14ac:dyDescent="0.3">
      <c r="A44" s="79" t="s">
        <v>138</v>
      </c>
      <c r="B44" s="143" t="s">
        <v>129</v>
      </c>
      <c r="C44" s="143"/>
      <c r="D44" s="140"/>
      <c r="E44" s="141"/>
      <c r="F44" s="141"/>
      <c r="G44" s="141"/>
      <c r="H44" s="141"/>
      <c r="I44" s="141"/>
      <c r="J44" s="141"/>
      <c r="K44" s="141"/>
      <c r="L44" s="142"/>
    </row>
    <row r="45" spans="1:12" s="3" customFormat="1" ht="41.25" customHeight="1" outlineLevel="2" x14ac:dyDescent="0.35">
      <c r="A45" s="75" t="s">
        <v>31</v>
      </c>
      <c r="B45" s="147" t="s">
        <v>130</v>
      </c>
      <c r="C45" s="147"/>
      <c r="D45" s="136" t="s">
        <v>61</v>
      </c>
      <c r="E45" s="137"/>
      <c r="F45" s="137"/>
      <c r="G45" s="137"/>
      <c r="H45" s="137"/>
      <c r="I45" s="137"/>
      <c r="J45" s="137"/>
      <c r="K45" s="137"/>
      <c r="L45" s="138"/>
    </row>
    <row r="46" spans="1:12" ht="12.75" customHeight="1" x14ac:dyDescent="0.3">
      <c r="F46" s="25"/>
      <c r="G46" s="25"/>
      <c r="H46" s="25"/>
      <c r="I46" s="25"/>
      <c r="J46" s="25"/>
      <c r="K46" s="25"/>
      <c r="L46" s="25"/>
    </row>
    <row r="47" spans="1:12" ht="12.75" customHeight="1" x14ac:dyDescent="0.3">
      <c r="F47" s="25"/>
      <c r="G47" s="25"/>
      <c r="H47" s="25"/>
      <c r="I47" s="25"/>
      <c r="J47" s="25"/>
      <c r="K47" s="25"/>
      <c r="L47" s="25"/>
    </row>
    <row r="48" spans="1:12" ht="12.75" customHeight="1" x14ac:dyDescent="0.3">
      <c r="F48" s="25"/>
      <c r="G48" s="25"/>
      <c r="H48" s="25"/>
      <c r="I48" s="25"/>
      <c r="J48" s="25"/>
      <c r="K48" s="25"/>
      <c r="L48" s="25"/>
    </row>
    <row r="49" spans="6:12" ht="12.75" customHeight="1" x14ac:dyDescent="0.3">
      <c r="F49" s="25"/>
      <c r="G49" s="25"/>
      <c r="H49" s="25"/>
      <c r="I49" s="25"/>
      <c r="J49" s="25"/>
      <c r="K49" s="25"/>
      <c r="L49" s="25"/>
    </row>
    <row r="50" spans="6:12" ht="12.75" customHeight="1" x14ac:dyDescent="0.3">
      <c r="F50" s="25"/>
      <c r="G50" s="25"/>
      <c r="H50" s="25"/>
      <c r="I50" s="25"/>
      <c r="J50" s="25"/>
      <c r="K50" s="25"/>
      <c r="L50" s="25"/>
    </row>
    <row r="51" spans="6:12" ht="12.75" customHeight="1" x14ac:dyDescent="0.3">
      <c r="F51" s="25"/>
      <c r="G51" s="25"/>
      <c r="H51" s="25"/>
      <c r="I51" s="25"/>
      <c r="J51" s="25"/>
      <c r="K51" s="25"/>
      <c r="L51" s="25"/>
    </row>
    <row r="52" spans="6:12" ht="12.75" customHeight="1" x14ac:dyDescent="0.3">
      <c r="F52" s="25"/>
      <c r="G52" s="25"/>
      <c r="H52" s="25"/>
      <c r="I52" s="25"/>
      <c r="J52" s="25"/>
      <c r="K52" s="25"/>
      <c r="L52" s="25"/>
    </row>
    <row r="53" spans="6:12" ht="12.75" customHeight="1" x14ac:dyDescent="0.3">
      <c r="F53" s="25"/>
      <c r="G53" s="25"/>
      <c r="H53" s="25"/>
      <c r="I53" s="25"/>
      <c r="J53" s="25"/>
      <c r="K53" s="25"/>
      <c r="L53" s="25"/>
    </row>
    <row r="54" spans="6:12" ht="12.75" customHeight="1" x14ac:dyDescent="0.3">
      <c r="F54" s="25"/>
      <c r="G54" s="25"/>
      <c r="H54" s="25"/>
      <c r="I54" s="25"/>
      <c r="J54" s="25"/>
      <c r="K54" s="25"/>
      <c r="L54" s="25"/>
    </row>
    <row r="55" spans="6:12" ht="12.75" customHeight="1" x14ac:dyDescent="0.3">
      <c r="F55" s="25"/>
      <c r="G55" s="25"/>
      <c r="H55" s="25"/>
      <c r="I55" s="25"/>
      <c r="J55" s="25"/>
      <c r="K55" s="25"/>
      <c r="L55" s="25"/>
    </row>
    <row r="56" spans="6:12" ht="12.75" customHeight="1" x14ac:dyDescent="0.3">
      <c r="F56" s="25"/>
      <c r="G56" s="25"/>
      <c r="H56" s="25"/>
      <c r="I56" s="25"/>
      <c r="J56" s="25"/>
      <c r="K56" s="25"/>
      <c r="L56" s="25"/>
    </row>
    <row r="57" spans="6:12" ht="12.75" customHeight="1" x14ac:dyDescent="0.3">
      <c r="F57" s="25"/>
      <c r="G57" s="25"/>
      <c r="H57" s="25"/>
      <c r="I57" s="25"/>
      <c r="J57" s="25"/>
      <c r="K57" s="25"/>
      <c r="L57" s="25"/>
    </row>
    <row r="58" spans="6:12" ht="12.75" customHeight="1" x14ac:dyDescent="0.3">
      <c r="F58" s="25"/>
      <c r="G58" s="25"/>
      <c r="H58" s="25"/>
      <c r="I58" s="25"/>
      <c r="J58" s="25"/>
      <c r="K58" s="25"/>
      <c r="L58" s="25"/>
    </row>
    <row r="59" spans="6:12" ht="12.75" customHeight="1" x14ac:dyDescent="0.3">
      <c r="F59" s="25"/>
      <c r="G59" s="25"/>
      <c r="H59" s="25"/>
      <c r="I59" s="25"/>
      <c r="J59" s="25"/>
      <c r="K59" s="25"/>
      <c r="L59" s="25"/>
    </row>
    <row r="60" spans="6:12" ht="12.75" customHeight="1" x14ac:dyDescent="0.3">
      <c r="F60" s="25"/>
      <c r="G60" s="25"/>
      <c r="H60" s="25"/>
      <c r="I60" s="25"/>
      <c r="J60" s="25"/>
      <c r="K60" s="25"/>
      <c r="L60" s="25"/>
    </row>
    <row r="61" spans="6:12" ht="12.75" customHeight="1" x14ac:dyDescent="0.3">
      <c r="F61" s="25"/>
      <c r="G61" s="25"/>
      <c r="H61" s="25"/>
      <c r="I61" s="25"/>
      <c r="J61" s="25"/>
      <c r="K61" s="25"/>
      <c r="L61" s="25"/>
    </row>
    <row r="62" spans="6:12" ht="12.75" customHeight="1" x14ac:dyDescent="0.3">
      <c r="F62" s="25"/>
      <c r="G62" s="25"/>
      <c r="H62" s="25"/>
      <c r="I62" s="25"/>
      <c r="J62" s="25"/>
      <c r="K62" s="25"/>
      <c r="L62" s="25"/>
    </row>
    <row r="63" spans="6:12" ht="12.75" customHeight="1" x14ac:dyDescent="0.3">
      <c r="F63" s="25"/>
      <c r="G63" s="25"/>
      <c r="H63" s="25"/>
      <c r="I63" s="25"/>
      <c r="J63" s="25"/>
      <c r="K63" s="25"/>
      <c r="L63" s="25"/>
    </row>
    <row r="64" spans="6:12" ht="12.75" customHeight="1" x14ac:dyDescent="0.3">
      <c r="F64" s="25"/>
      <c r="G64" s="25"/>
      <c r="H64" s="25"/>
      <c r="I64" s="25"/>
      <c r="J64" s="25"/>
      <c r="K64" s="25"/>
      <c r="L64" s="25"/>
    </row>
    <row r="65" spans="6:12" ht="12.75" customHeight="1" x14ac:dyDescent="0.3">
      <c r="F65" s="25"/>
      <c r="G65" s="25"/>
      <c r="H65" s="25"/>
      <c r="I65" s="25"/>
      <c r="J65" s="25"/>
      <c r="K65" s="25"/>
      <c r="L65" s="25"/>
    </row>
    <row r="66" spans="6:12" ht="12.75" customHeight="1" x14ac:dyDescent="0.3">
      <c r="F66" s="25"/>
      <c r="G66" s="25"/>
      <c r="H66" s="25"/>
      <c r="I66" s="25"/>
      <c r="J66" s="25"/>
      <c r="K66" s="25"/>
      <c r="L66" s="25"/>
    </row>
    <row r="67" spans="6:12" ht="12.75" customHeight="1" x14ac:dyDescent="0.3">
      <c r="F67" s="25"/>
      <c r="G67" s="25"/>
      <c r="H67" s="25"/>
      <c r="I67" s="25"/>
      <c r="J67" s="25"/>
      <c r="K67" s="25"/>
      <c r="L67" s="25"/>
    </row>
    <row r="68" spans="6:12" ht="12.75" customHeight="1" x14ac:dyDescent="0.3">
      <c r="F68" s="25"/>
      <c r="G68" s="25"/>
      <c r="H68" s="25"/>
      <c r="I68" s="25"/>
      <c r="J68" s="25"/>
      <c r="K68" s="25"/>
      <c r="L68" s="25"/>
    </row>
    <row r="69" spans="6:12" ht="21" customHeight="1" x14ac:dyDescent="0.3">
      <c r="F69" s="26"/>
      <c r="G69" s="26"/>
      <c r="H69" s="26"/>
      <c r="I69" s="26"/>
      <c r="J69" s="26"/>
      <c r="K69" s="26"/>
      <c r="L69" s="26"/>
    </row>
    <row r="71" spans="6:12" ht="22.5" customHeight="1" x14ac:dyDescent="0.3">
      <c r="F71" s="6"/>
      <c r="G71" s="6"/>
      <c r="H71" s="6"/>
      <c r="I71" s="6"/>
      <c r="J71" s="6"/>
      <c r="K71" s="6"/>
      <c r="L71" s="6"/>
    </row>
    <row r="72" spans="6:12" ht="19.5" customHeight="1" x14ac:dyDescent="0.3"/>
    <row r="73" spans="6:12" ht="12.75" customHeight="1" x14ac:dyDescent="0.3">
      <c r="F73" s="6"/>
      <c r="G73" s="6"/>
      <c r="H73" s="6"/>
      <c r="I73" s="6"/>
      <c r="J73" s="6"/>
    </row>
    <row r="75" spans="6:12" ht="27.75" customHeight="1" x14ac:dyDescent="0.3"/>
    <row r="88" spans="2:2" ht="12.75" customHeight="1" x14ac:dyDescent="0.3">
      <c r="B88" s="1"/>
    </row>
    <row r="89" spans="2:2" ht="19.5" customHeight="1" x14ac:dyDescent="0.3">
      <c r="B89" s="1"/>
    </row>
  </sheetData>
  <customSheetViews>
    <customSheetView guid="{7560C5C5-C87B-4797-8E42-B7BD789728F1}" scale="70" showPageBreaks="1" showGridLines="0" fitToPage="1" printArea="1" view="pageBreakPreview" topLeftCell="A4">
      <selection activeCell="B13" sqref="B13:C13"/>
      <rowBreaks count="1" manualBreakCount="1">
        <brk id="44" max="11" man="1"/>
      </rowBreaks>
      <pageMargins left="0.78740157480314965" right="0.78740157480314965" top="1.1811023622047245" bottom="0.39370078740157483" header="0.51181102362204722" footer="0.31496062992125984"/>
      <pageSetup paperSize="9" scale="56" firstPageNumber="106" fitToHeight="0" orientation="landscape" useFirstPageNumber="1" r:id="rId1"/>
      <headerFooter alignWithMargins="0">
        <oddFooter>&amp;R&amp;"Times New Roman,обычный" &amp;K000000&amp;P</oddFooter>
      </headerFooter>
    </customSheetView>
    <customSheetView guid="{7CFB80F8-D00A-4D35-9EB3-AD56E14CF088}" scale="70" showPageBreaks="1" showGridLines="0" fitToPage="1" printArea="1" view="pageBreakPreview" topLeftCell="A4">
      <selection activeCell="B13" sqref="B13:C13"/>
      <rowBreaks count="1" manualBreakCount="1">
        <brk id="44" max="11" man="1"/>
      </rowBreaks>
      <pageMargins left="0.78740157480314965" right="0.78740157480314965" top="1.1811023622047245" bottom="0.39370078740157483" header="0.51181102362204722" footer="0.31496062992125984"/>
      <pageSetup paperSize="9" scale="56" firstPageNumber="106" fitToHeight="0" orientation="landscape" useFirstPageNumber="1" r:id="rId2"/>
      <headerFooter alignWithMargins="0">
        <oddFooter>&amp;R&amp;"Times New Roman,обычный" &amp;K000000&amp;P</oddFooter>
      </headerFooter>
    </customSheetView>
  </customSheetViews>
  <mergeCells count="60">
    <mergeCell ref="B45:C45"/>
    <mergeCell ref="D45:L45"/>
    <mergeCell ref="B43:C43"/>
    <mergeCell ref="D43:L43"/>
    <mergeCell ref="B44:C44"/>
    <mergeCell ref="B32:C32"/>
    <mergeCell ref="B11:C11"/>
    <mergeCell ref="B24:C24"/>
    <mergeCell ref="D20:L20"/>
    <mergeCell ref="K1:L1"/>
    <mergeCell ref="K2:L2"/>
    <mergeCell ref="A3:L3"/>
    <mergeCell ref="A6:A9"/>
    <mergeCell ref="B6:C9"/>
    <mergeCell ref="D6:L6"/>
    <mergeCell ref="D7:F7"/>
    <mergeCell ref="G7:I7"/>
    <mergeCell ref="J7:L7"/>
    <mergeCell ref="D8:D9"/>
    <mergeCell ref="E8:F8"/>
    <mergeCell ref="G8:G9"/>
    <mergeCell ref="B22:C22"/>
    <mergeCell ref="B19:C19"/>
    <mergeCell ref="B23:C23"/>
    <mergeCell ref="B30:C30"/>
    <mergeCell ref="B31:C31"/>
    <mergeCell ref="D19:L19"/>
    <mergeCell ref="B20:C20"/>
    <mergeCell ref="K8:L8"/>
    <mergeCell ref="B12:C12"/>
    <mergeCell ref="B13:C13"/>
    <mergeCell ref="H8:I8"/>
    <mergeCell ref="J8:J9"/>
    <mergeCell ref="B10:C10"/>
    <mergeCell ref="B14:C14"/>
    <mergeCell ref="B15:C15"/>
    <mergeCell ref="B17:C17"/>
    <mergeCell ref="B18:C18"/>
    <mergeCell ref="B16:C16"/>
    <mergeCell ref="D21:L21"/>
    <mergeCell ref="B39:C39"/>
    <mergeCell ref="B27:C27"/>
    <mergeCell ref="D34:L34"/>
    <mergeCell ref="B25:C25"/>
    <mergeCell ref="B26:C26"/>
    <mergeCell ref="B21:C21"/>
    <mergeCell ref="B28:C28"/>
    <mergeCell ref="B29:C29"/>
    <mergeCell ref="B38:C38"/>
    <mergeCell ref="B35:C35"/>
    <mergeCell ref="B36:C36"/>
    <mergeCell ref="B37:C37"/>
    <mergeCell ref="B34:C34"/>
    <mergeCell ref="B33:C33"/>
    <mergeCell ref="D33:L33"/>
    <mergeCell ref="D40:L40"/>
    <mergeCell ref="B40:C40"/>
    <mergeCell ref="D44:L44"/>
    <mergeCell ref="B42:C42"/>
    <mergeCell ref="B41:C41"/>
  </mergeCells>
  <pageMargins left="0.78740157480314965" right="0.78740157480314965" top="1.1811023622047245" bottom="0.39370078740157483" header="0.51181102362204722" footer="0.31496062992125984"/>
  <pageSetup paperSize="9" scale="58" firstPageNumber="150" fitToHeight="0" orientation="landscape" useFirstPageNumber="1" r:id="rId3"/>
  <headerFooter alignWithMargins="0">
    <oddFooter>&amp;R&amp;P</oddFooter>
  </headerFooter>
  <rowBreaks count="4" manualBreakCount="4">
    <brk id="34" max="11" man="1"/>
    <brk id="45" max="11" man="1"/>
    <brk id="68" max="11" man="1"/>
    <brk id="7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N92"/>
  <sheetViews>
    <sheetView showGridLines="0" view="pageBreakPreview" zoomScale="70" zoomScaleNormal="80" zoomScaleSheetLayoutView="70" workbookViewId="0">
      <selection activeCell="Q15" sqref="Q15"/>
    </sheetView>
  </sheetViews>
  <sheetFormatPr defaultColWidth="9.109375" defaultRowHeight="12.75" customHeight="1" outlineLevelRow="2" x14ac:dyDescent="0.3"/>
  <cols>
    <col min="1" max="1" width="9.109375" style="15"/>
    <col min="2" max="2" width="8.33203125" style="7" customWidth="1"/>
    <col min="3" max="3" width="44.33203125" style="1" customWidth="1"/>
    <col min="4" max="4" width="18.88671875" style="1" customWidth="1"/>
    <col min="5" max="5" width="18.44140625" style="1" customWidth="1"/>
    <col min="6" max="6" width="20" style="1" customWidth="1"/>
    <col min="7" max="7" width="18.33203125" style="1" customWidth="1"/>
    <col min="8" max="8" width="18.88671875" style="1" customWidth="1"/>
    <col min="9" max="9" width="21.5546875" style="1" customWidth="1"/>
    <col min="10" max="10" width="18.33203125" style="1" customWidth="1"/>
    <col min="11" max="11" width="17.44140625" style="1" customWidth="1"/>
    <col min="12" max="12" width="21.44140625" style="1" customWidth="1"/>
    <col min="13" max="13" width="20.109375" style="42" customWidth="1"/>
    <col min="14" max="14" width="15.109375" style="1" bestFit="1" customWidth="1"/>
    <col min="15" max="16384" width="9.109375" style="1"/>
  </cols>
  <sheetData>
    <row r="1" spans="1:14" ht="44.25" customHeight="1" x14ac:dyDescent="0.35">
      <c r="K1" s="86" t="s">
        <v>106</v>
      </c>
      <c r="L1" s="87"/>
    </row>
    <row r="2" spans="1:14" ht="6.75" customHeight="1" x14ac:dyDescent="0.3">
      <c r="K2" s="88"/>
      <c r="L2" s="88"/>
    </row>
    <row r="3" spans="1:14" ht="37.5" customHeight="1" x14ac:dyDescent="0.3">
      <c r="A3" s="89" t="s">
        <v>101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4" ht="8.25" customHeight="1" x14ac:dyDescent="0.3"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4" ht="15" customHeight="1" x14ac:dyDescent="0.3">
      <c r="L5" s="2" t="s">
        <v>94</v>
      </c>
    </row>
    <row r="6" spans="1:14" ht="16.5" customHeight="1" x14ac:dyDescent="0.3">
      <c r="A6" s="171" t="s">
        <v>23</v>
      </c>
      <c r="B6" s="169" t="s">
        <v>82</v>
      </c>
      <c r="C6" s="169"/>
      <c r="D6" s="172" t="s">
        <v>14</v>
      </c>
      <c r="E6" s="172"/>
      <c r="F6" s="172"/>
      <c r="G6" s="172"/>
      <c r="H6" s="172"/>
      <c r="I6" s="172"/>
      <c r="J6" s="172"/>
      <c r="K6" s="172"/>
      <c r="L6" s="172"/>
      <c r="M6" s="166" t="s">
        <v>104</v>
      </c>
    </row>
    <row r="7" spans="1:14" ht="16.5" customHeight="1" x14ac:dyDescent="0.3">
      <c r="A7" s="171"/>
      <c r="B7" s="169"/>
      <c r="C7" s="169"/>
      <c r="D7" s="169" t="s">
        <v>0</v>
      </c>
      <c r="E7" s="169"/>
      <c r="F7" s="169"/>
      <c r="G7" s="169" t="s">
        <v>10</v>
      </c>
      <c r="H7" s="169"/>
      <c r="I7" s="169"/>
      <c r="J7" s="169" t="s">
        <v>11</v>
      </c>
      <c r="K7" s="169"/>
      <c r="L7" s="169"/>
      <c r="M7" s="167"/>
    </row>
    <row r="8" spans="1:14" ht="16.5" customHeight="1" x14ac:dyDescent="0.3">
      <c r="A8" s="171"/>
      <c r="B8" s="169"/>
      <c r="C8" s="169"/>
      <c r="D8" s="169" t="s">
        <v>49</v>
      </c>
      <c r="E8" s="169" t="s">
        <v>52</v>
      </c>
      <c r="F8" s="169"/>
      <c r="G8" s="169" t="s">
        <v>49</v>
      </c>
      <c r="H8" s="169" t="s">
        <v>52</v>
      </c>
      <c r="I8" s="169"/>
      <c r="J8" s="169" t="s">
        <v>49</v>
      </c>
      <c r="K8" s="169" t="s">
        <v>52</v>
      </c>
      <c r="L8" s="169"/>
      <c r="M8" s="167"/>
    </row>
    <row r="9" spans="1:14" ht="81" customHeight="1" x14ac:dyDescent="0.3">
      <c r="A9" s="171"/>
      <c r="B9" s="169"/>
      <c r="C9" s="169"/>
      <c r="D9" s="169"/>
      <c r="E9" s="9" t="s">
        <v>50</v>
      </c>
      <c r="F9" s="9" t="s">
        <v>51</v>
      </c>
      <c r="G9" s="169"/>
      <c r="H9" s="9" t="s">
        <v>50</v>
      </c>
      <c r="I9" s="9" t="s">
        <v>51</v>
      </c>
      <c r="J9" s="169"/>
      <c r="K9" s="9" t="s">
        <v>50</v>
      </c>
      <c r="L9" s="9" t="s">
        <v>51</v>
      </c>
      <c r="M9" s="168"/>
      <c r="N9" s="24">
        <v>1000</v>
      </c>
    </row>
    <row r="10" spans="1:14" ht="55.5" customHeight="1" x14ac:dyDescent="0.3">
      <c r="A10" s="61"/>
      <c r="B10" s="170" t="s">
        <v>107</v>
      </c>
      <c r="C10" s="170"/>
      <c r="D10" s="62">
        <f>D11+D21+D27+D39+D43</f>
        <v>3548322860.8299999</v>
      </c>
      <c r="E10" s="62">
        <f t="shared" ref="E10:L10" si="0">E11+E21+E27+E39+E43</f>
        <v>528318060.82999998</v>
      </c>
      <c r="F10" s="62">
        <f t="shared" si="0"/>
        <v>3020004800</v>
      </c>
      <c r="G10" s="62">
        <f t="shared" si="0"/>
        <v>2123245067.1300001</v>
      </c>
      <c r="H10" s="62">
        <f t="shared" si="0"/>
        <v>232014367.13</v>
      </c>
      <c r="I10" s="62">
        <f t="shared" si="0"/>
        <v>1891230700</v>
      </c>
      <c r="J10" s="62">
        <f t="shared" si="0"/>
        <v>2936196062.5700002</v>
      </c>
      <c r="K10" s="62">
        <f t="shared" si="0"/>
        <v>320244562.56999999</v>
      </c>
      <c r="L10" s="62">
        <f t="shared" si="0"/>
        <v>2615951500</v>
      </c>
      <c r="M10" s="54"/>
      <c r="N10" s="24"/>
    </row>
    <row r="11" spans="1:14" ht="33.75" customHeight="1" x14ac:dyDescent="0.3">
      <c r="A11" s="55" t="s">
        <v>4</v>
      </c>
      <c r="B11" s="163" t="s">
        <v>41</v>
      </c>
      <c r="C11" s="163"/>
      <c r="D11" s="56">
        <f>D12</f>
        <v>1651015922.72</v>
      </c>
      <c r="E11" s="56">
        <f t="shared" ref="E11:L12" si="1">E12</f>
        <v>146599522.72</v>
      </c>
      <c r="F11" s="56">
        <f t="shared" si="1"/>
        <v>1504416400</v>
      </c>
      <c r="G11" s="56">
        <f t="shared" si="1"/>
        <v>1160095200</v>
      </c>
      <c r="H11" s="56">
        <f t="shared" si="1"/>
        <v>103720400</v>
      </c>
      <c r="I11" s="56">
        <f t="shared" si="1"/>
        <v>1056374800</v>
      </c>
      <c r="J11" s="56">
        <f t="shared" si="1"/>
        <v>1222393300</v>
      </c>
      <c r="K11" s="56">
        <f t="shared" si="1"/>
        <v>122239500</v>
      </c>
      <c r="L11" s="56">
        <f t="shared" si="1"/>
        <v>1100153800</v>
      </c>
      <c r="M11" s="43"/>
    </row>
    <row r="12" spans="1:14" s="5" customFormat="1" ht="15.6" outlineLevel="2" x14ac:dyDescent="0.3">
      <c r="A12" s="18" t="s">
        <v>1</v>
      </c>
      <c r="B12" s="164" t="s">
        <v>15</v>
      </c>
      <c r="C12" s="164"/>
      <c r="D12" s="60">
        <f>D13</f>
        <v>1651015922.72</v>
      </c>
      <c r="E12" s="60">
        <f>E13</f>
        <v>146599522.72</v>
      </c>
      <c r="F12" s="60">
        <f t="shared" si="1"/>
        <v>1504416400</v>
      </c>
      <c r="G12" s="60">
        <f t="shared" si="1"/>
        <v>1160095200</v>
      </c>
      <c r="H12" s="60">
        <f t="shared" si="1"/>
        <v>103720400</v>
      </c>
      <c r="I12" s="60">
        <f t="shared" si="1"/>
        <v>1056374800</v>
      </c>
      <c r="J12" s="60">
        <f t="shared" si="1"/>
        <v>1222393300</v>
      </c>
      <c r="K12" s="60">
        <f t="shared" si="1"/>
        <v>122239500</v>
      </c>
      <c r="L12" s="60">
        <f t="shared" si="1"/>
        <v>1100153800</v>
      </c>
      <c r="M12" s="44"/>
    </row>
    <row r="13" spans="1:14" ht="50.25" customHeight="1" outlineLevel="2" x14ac:dyDescent="0.3">
      <c r="A13" s="11" t="s">
        <v>2</v>
      </c>
      <c r="B13" s="108" t="s">
        <v>113</v>
      </c>
      <c r="C13" s="108"/>
      <c r="D13" s="37">
        <f>E13+F13</f>
        <v>1651015922.72</v>
      </c>
      <c r="E13" s="37">
        <f>SUM(E14:E20)</f>
        <v>146599522.72</v>
      </c>
      <c r="F13" s="37">
        <f>SUM(F14:F20)</f>
        <v>1504416400</v>
      </c>
      <c r="G13" s="37">
        <f t="shared" ref="G13:L13" si="2">SUM(G15:G20)</f>
        <v>1160095200</v>
      </c>
      <c r="H13" s="37">
        <f t="shared" si="2"/>
        <v>103720400</v>
      </c>
      <c r="I13" s="37">
        <f t="shared" si="2"/>
        <v>1056374800</v>
      </c>
      <c r="J13" s="37">
        <f t="shared" si="2"/>
        <v>1222393300</v>
      </c>
      <c r="K13" s="37">
        <f t="shared" si="2"/>
        <v>122239500</v>
      </c>
      <c r="L13" s="37">
        <f t="shared" si="2"/>
        <v>1100153800</v>
      </c>
      <c r="M13" s="45"/>
    </row>
    <row r="14" spans="1:14" ht="32.25" customHeight="1" outlineLevel="2" x14ac:dyDescent="0.3">
      <c r="A14" s="11"/>
      <c r="B14" s="128" t="s">
        <v>84</v>
      </c>
      <c r="C14" s="128"/>
      <c r="D14" s="37">
        <f>E14+F14</f>
        <v>405852872.72000003</v>
      </c>
      <c r="E14" s="37">
        <v>40616172.719999999</v>
      </c>
      <c r="F14" s="37">
        <v>365236700</v>
      </c>
      <c r="G14" s="37">
        <f>H14+I14</f>
        <v>0</v>
      </c>
      <c r="H14" s="37"/>
      <c r="I14" s="37"/>
      <c r="J14" s="37">
        <f>K14+L14</f>
        <v>0</v>
      </c>
      <c r="K14" s="37"/>
      <c r="L14" s="37"/>
      <c r="M14" s="45">
        <v>2021</v>
      </c>
    </row>
    <row r="15" spans="1:14" ht="67.5" customHeight="1" outlineLevel="2" x14ac:dyDescent="0.3">
      <c r="A15" s="11"/>
      <c r="B15" s="128" t="s">
        <v>83</v>
      </c>
      <c r="C15" s="128"/>
      <c r="D15" s="37">
        <f>E15+F15</f>
        <v>370664250</v>
      </c>
      <c r="E15" s="37">
        <v>18533250</v>
      </c>
      <c r="F15" s="37">
        <v>352131000</v>
      </c>
      <c r="G15" s="37">
        <f>H15+I15</f>
        <v>245786550</v>
      </c>
      <c r="H15" s="37">
        <v>12289350</v>
      </c>
      <c r="I15" s="37">
        <v>233497200</v>
      </c>
      <c r="J15" s="37">
        <f>K15+L15</f>
        <v>0</v>
      </c>
      <c r="K15" s="37"/>
      <c r="L15" s="37"/>
      <c r="M15" s="45">
        <v>2022</v>
      </c>
    </row>
    <row r="16" spans="1:14" ht="34.5" customHeight="1" outlineLevel="2" x14ac:dyDescent="0.3">
      <c r="A16" s="11"/>
      <c r="B16" s="128" t="s">
        <v>85</v>
      </c>
      <c r="C16" s="128"/>
      <c r="D16" s="37">
        <f t="shared" ref="D16:D20" si="3">E16+F16</f>
        <v>93672400</v>
      </c>
      <c r="E16" s="37">
        <v>9367300</v>
      </c>
      <c r="F16" s="37">
        <v>84305100</v>
      </c>
      <c r="G16" s="37">
        <f t="shared" ref="G16:G20" si="4">H16+I16</f>
        <v>133482250</v>
      </c>
      <c r="H16" s="37">
        <v>13348250</v>
      </c>
      <c r="I16" s="37">
        <v>120134000</v>
      </c>
      <c r="J16" s="37">
        <f t="shared" ref="J16:J20" si="5">K16+L16</f>
        <v>177217040</v>
      </c>
      <c r="K16" s="37">
        <v>15830740</v>
      </c>
      <c r="L16" s="37">
        <v>161386300</v>
      </c>
      <c r="M16" s="52">
        <v>2021</v>
      </c>
    </row>
    <row r="17" spans="1:14" ht="52.5" customHeight="1" outlineLevel="2" x14ac:dyDescent="0.3">
      <c r="A17" s="11"/>
      <c r="B17" s="128" t="s">
        <v>86</v>
      </c>
      <c r="C17" s="128"/>
      <c r="D17" s="37">
        <f t="shared" si="3"/>
        <v>195206600</v>
      </c>
      <c r="E17" s="37">
        <v>19520700</v>
      </c>
      <c r="F17" s="37">
        <v>175685900</v>
      </c>
      <c r="G17" s="37">
        <f t="shared" si="4"/>
        <v>195206600</v>
      </c>
      <c r="H17" s="37">
        <v>19520700</v>
      </c>
      <c r="I17" s="37">
        <v>175685900</v>
      </c>
      <c r="J17" s="37">
        <f t="shared" si="5"/>
        <v>160806385</v>
      </c>
      <c r="K17" s="37">
        <v>16371600</v>
      </c>
      <c r="L17" s="37">
        <v>144434785</v>
      </c>
      <c r="M17" s="45">
        <v>2023</v>
      </c>
    </row>
    <row r="18" spans="1:14" ht="51.75" customHeight="1" outlineLevel="2" x14ac:dyDescent="0.3">
      <c r="A18" s="11"/>
      <c r="B18" s="128" t="s">
        <v>87</v>
      </c>
      <c r="C18" s="128"/>
      <c r="D18" s="37">
        <f t="shared" si="3"/>
        <v>195206600</v>
      </c>
      <c r="E18" s="37">
        <v>19520700</v>
      </c>
      <c r="F18" s="37">
        <v>175685900</v>
      </c>
      <c r="G18" s="37">
        <f t="shared" si="4"/>
        <v>195206600</v>
      </c>
      <c r="H18" s="37">
        <v>19520700</v>
      </c>
      <c r="I18" s="37">
        <v>175685900</v>
      </c>
      <c r="J18" s="37">
        <f t="shared" si="5"/>
        <v>321580250</v>
      </c>
      <c r="K18" s="37">
        <v>32739890</v>
      </c>
      <c r="L18" s="37">
        <v>288840360</v>
      </c>
      <c r="M18" s="45">
        <v>2022</v>
      </c>
    </row>
    <row r="19" spans="1:14" ht="52.5" customHeight="1" outlineLevel="2" x14ac:dyDescent="0.3">
      <c r="A19" s="11"/>
      <c r="B19" s="128" t="s">
        <v>88</v>
      </c>
      <c r="C19" s="128"/>
      <c r="D19" s="37">
        <f t="shared" si="3"/>
        <v>195206600</v>
      </c>
      <c r="E19" s="37">
        <v>19520700</v>
      </c>
      <c r="F19" s="37">
        <v>175685900</v>
      </c>
      <c r="G19" s="37">
        <f t="shared" si="4"/>
        <v>195206600</v>
      </c>
      <c r="H19" s="37">
        <v>19520700</v>
      </c>
      <c r="I19" s="37">
        <v>175685900</v>
      </c>
      <c r="J19" s="37">
        <f t="shared" si="5"/>
        <v>241209375</v>
      </c>
      <c r="K19" s="37">
        <v>24557380</v>
      </c>
      <c r="L19" s="37">
        <v>216651995</v>
      </c>
      <c r="M19" s="45">
        <v>2023</v>
      </c>
    </row>
    <row r="20" spans="1:14" ht="51.75" customHeight="1" outlineLevel="2" x14ac:dyDescent="0.3">
      <c r="A20" s="11"/>
      <c r="B20" s="128" t="s">
        <v>89</v>
      </c>
      <c r="C20" s="128"/>
      <c r="D20" s="37">
        <f t="shared" si="3"/>
        <v>195206600</v>
      </c>
      <c r="E20" s="37">
        <v>19520700</v>
      </c>
      <c r="F20" s="37">
        <v>175685900</v>
      </c>
      <c r="G20" s="37">
        <f t="shared" si="4"/>
        <v>195206600</v>
      </c>
      <c r="H20" s="37">
        <v>19520700</v>
      </c>
      <c r="I20" s="37">
        <v>175685900</v>
      </c>
      <c r="J20" s="37">
        <f t="shared" si="5"/>
        <v>321580250</v>
      </c>
      <c r="K20" s="37">
        <v>32739890</v>
      </c>
      <c r="L20" s="37">
        <v>288840360</v>
      </c>
      <c r="M20" s="45">
        <v>2022</v>
      </c>
    </row>
    <row r="21" spans="1:14" s="4" customFormat="1" ht="51.75" customHeight="1" outlineLevel="2" x14ac:dyDescent="0.3">
      <c r="A21" s="57" t="s">
        <v>5</v>
      </c>
      <c r="B21" s="163" t="s">
        <v>39</v>
      </c>
      <c r="C21" s="163"/>
      <c r="D21" s="56">
        <f>D22</f>
        <v>1165692817.1700001</v>
      </c>
      <c r="E21" s="56">
        <f t="shared" ref="E21:L22" si="6">E22</f>
        <v>213846417.16999999</v>
      </c>
      <c r="F21" s="56">
        <f t="shared" si="6"/>
        <v>951846400</v>
      </c>
      <c r="G21" s="56">
        <f t="shared" si="6"/>
        <v>267425360.50999999</v>
      </c>
      <c r="H21" s="56">
        <f t="shared" si="6"/>
        <v>26801360.510000002</v>
      </c>
      <c r="I21" s="56">
        <f t="shared" si="6"/>
        <v>240624000</v>
      </c>
      <c r="J21" s="56">
        <f t="shared" si="6"/>
        <v>267380830.78</v>
      </c>
      <c r="K21" s="56">
        <f t="shared" si="6"/>
        <v>26756830.780000001</v>
      </c>
      <c r="L21" s="56">
        <f t="shared" si="6"/>
        <v>240624000</v>
      </c>
      <c r="M21" s="46"/>
      <c r="N21" s="14"/>
    </row>
    <row r="22" spans="1:14" s="5" customFormat="1" ht="17.25" customHeight="1" outlineLevel="2" x14ac:dyDescent="0.3">
      <c r="A22" s="18" t="s">
        <v>24</v>
      </c>
      <c r="B22" s="164" t="s">
        <v>17</v>
      </c>
      <c r="C22" s="164"/>
      <c r="D22" s="60">
        <f>D23</f>
        <v>1165692817.1700001</v>
      </c>
      <c r="E22" s="60">
        <f t="shared" si="6"/>
        <v>213846417.16999999</v>
      </c>
      <c r="F22" s="60">
        <f t="shared" si="6"/>
        <v>951846400</v>
      </c>
      <c r="G22" s="60">
        <f t="shared" si="6"/>
        <v>267425360.50999999</v>
      </c>
      <c r="H22" s="60">
        <f t="shared" si="6"/>
        <v>26801360.510000002</v>
      </c>
      <c r="I22" s="60">
        <f t="shared" si="6"/>
        <v>240624000</v>
      </c>
      <c r="J22" s="60">
        <f t="shared" si="6"/>
        <v>267380830.78</v>
      </c>
      <c r="K22" s="60">
        <f t="shared" si="6"/>
        <v>26756830.780000001</v>
      </c>
      <c r="L22" s="60">
        <f t="shared" si="6"/>
        <v>240624000</v>
      </c>
      <c r="M22" s="44"/>
    </row>
    <row r="23" spans="1:14" ht="60" customHeight="1" outlineLevel="2" x14ac:dyDescent="0.3">
      <c r="A23" s="9" t="s">
        <v>6</v>
      </c>
      <c r="B23" s="108" t="s">
        <v>114</v>
      </c>
      <c r="C23" s="108"/>
      <c r="D23" s="37">
        <f>E23+F23</f>
        <v>1165692817.1700001</v>
      </c>
      <c r="E23" s="37">
        <f>E24+E25+E26</f>
        <v>213846417.16999999</v>
      </c>
      <c r="F23" s="10">
        <f>F24+F25+F26</f>
        <v>951846400</v>
      </c>
      <c r="G23" s="10">
        <f>H23+I23</f>
        <v>267425360.50999999</v>
      </c>
      <c r="H23" s="10">
        <f>H24</f>
        <v>26801360.510000002</v>
      </c>
      <c r="I23" s="10">
        <f>I24</f>
        <v>240624000</v>
      </c>
      <c r="J23" s="10">
        <f>K23+L23</f>
        <v>267380830.78</v>
      </c>
      <c r="K23" s="10">
        <f>K24</f>
        <v>26756830.780000001</v>
      </c>
      <c r="L23" s="10">
        <f>L24</f>
        <v>240624000</v>
      </c>
      <c r="M23" s="45"/>
    </row>
    <row r="24" spans="1:14" ht="32.25" customHeight="1" outlineLevel="2" x14ac:dyDescent="0.3">
      <c r="A24" s="9"/>
      <c r="B24" s="128" t="s">
        <v>91</v>
      </c>
      <c r="C24" s="128"/>
      <c r="D24" s="37">
        <f>E24+F24</f>
        <v>525145127.67000002</v>
      </c>
      <c r="E24" s="37">
        <v>149785127.66999999</v>
      </c>
      <c r="F24" s="37">
        <v>375360000</v>
      </c>
      <c r="G24" s="37">
        <f>H24+I24</f>
        <v>267425360.50999999</v>
      </c>
      <c r="H24" s="37">
        <v>26801360.510000002</v>
      </c>
      <c r="I24" s="37">
        <v>240624000</v>
      </c>
      <c r="J24" s="37">
        <f>K24+L24</f>
        <v>267380830.78</v>
      </c>
      <c r="K24" s="37">
        <v>26756830.780000001</v>
      </c>
      <c r="L24" s="37">
        <v>240624000</v>
      </c>
      <c r="M24" s="45"/>
    </row>
    <row r="25" spans="1:14" ht="50.25" customHeight="1" outlineLevel="2" x14ac:dyDescent="0.3">
      <c r="A25" s="9"/>
      <c r="B25" s="128" t="s">
        <v>108</v>
      </c>
      <c r="C25" s="128"/>
      <c r="D25" s="37">
        <f t="shared" ref="D25:D26" si="7">E25+F25</f>
        <v>335495222.22000003</v>
      </c>
      <c r="E25" s="37">
        <v>33549522.219999999</v>
      </c>
      <c r="F25" s="37">
        <v>301945700</v>
      </c>
      <c r="G25" s="37">
        <f t="shared" ref="G25:G26" si="8">H25+I25</f>
        <v>0</v>
      </c>
      <c r="H25" s="37"/>
      <c r="I25" s="37"/>
      <c r="J25" s="37">
        <f t="shared" ref="J25:J26" si="9">K25+L25</f>
        <v>0</v>
      </c>
      <c r="K25" s="37"/>
      <c r="L25" s="37"/>
      <c r="M25" s="45">
        <v>2021</v>
      </c>
    </row>
    <row r="26" spans="1:14" ht="33" customHeight="1" outlineLevel="2" x14ac:dyDescent="0.3">
      <c r="A26" s="9"/>
      <c r="B26" s="128" t="s">
        <v>109</v>
      </c>
      <c r="C26" s="128"/>
      <c r="D26" s="37">
        <f t="shared" si="7"/>
        <v>305052467.27999997</v>
      </c>
      <c r="E26" s="37">
        <v>30511767.280000001</v>
      </c>
      <c r="F26" s="37">
        <v>274540700</v>
      </c>
      <c r="G26" s="37">
        <f t="shared" si="8"/>
        <v>0</v>
      </c>
      <c r="H26" s="37"/>
      <c r="I26" s="37"/>
      <c r="J26" s="37">
        <f t="shared" si="9"/>
        <v>0</v>
      </c>
      <c r="K26" s="37"/>
      <c r="L26" s="37"/>
      <c r="M26" s="45">
        <v>2021</v>
      </c>
    </row>
    <row r="27" spans="1:14" s="4" customFormat="1" ht="33.75" customHeight="1" outlineLevel="2" x14ac:dyDescent="0.3">
      <c r="A27" s="58" t="s">
        <v>7</v>
      </c>
      <c r="B27" s="163" t="s">
        <v>40</v>
      </c>
      <c r="C27" s="163"/>
      <c r="D27" s="56">
        <f>D28+D30</f>
        <v>698504102.51999998</v>
      </c>
      <c r="E27" s="56">
        <f t="shared" ref="E27:L27" si="10">E28+E30</f>
        <v>150277102.52000001</v>
      </c>
      <c r="F27" s="56">
        <f t="shared" si="10"/>
        <v>548227000</v>
      </c>
      <c r="G27" s="56">
        <f t="shared" si="10"/>
        <v>675473119.77999997</v>
      </c>
      <c r="H27" s="56">
        <f t="shared" si="10"/>
        <v>96890519.780000001</v>
      </c>
      <c r="I27" s="56">
        <f t="shared" si="10"/>
        <v>578582600</v>
      </c>
      <c r="J27" s="56">
        <f t="shared" si="10"/>
        <v>1426170544.95</v>
      </c>
      <c r="K27" s="56">
        <f t="shared" si="10"/>
        <v>166646144.94999999</v>
      </c>
      <c r="L27" s="56">
        <f t="shared" si="10"/>
        <v>1259524400</v>
      </c>
      <c r="M27" s="46"/>
    </row>
    <row r="28" spans="1:14" s="5" customFormat="1" ht="49.5" customHeight="1" outlineLevel="2" x14ac:dyDescent="0.3">
      <c r="A28" s="18" t="s">
        <v>8</v>
      </c>
      <c r="B28" s="164" t="s">
        <v>18</v>
      </c>
      <c r="C28" s="164"/>
      <c r="D28" s="60">
        <f>D29</f>
        <v>522366067.41000003</v>
      </c>
      <c r="E28" s="60">
        <f t="shared" ref="E28:L28" si="11">E29</f>
        <v>57460267.409999996</v>
      </c>
      <c r="F28" s="60">
        <f t="shared" si="11"/>
        <v>464905800</v>
      </c>
      <c r="G28" s="60">
        <f t="shared" si="11"/>
        <v>552540898.88</v>
      </c>
      <c r="H28" s="60">
        <f t="shared" si="11"/>
        <v>60779498.880000003</v>
      </c>
      <c r="I28" s="60">
        <f t="shared" si="11"/>
        <v>491761400</v>
      </c>
      <c r="J28" s="60">
        <f t="shared" si="11"/>
        <v>1317644044.95</v>
      </c>
      <c r="K28" s="60">
        <f t="shared" si="11"/>
        <v>144940844.94999999</v>
      </c>
      <c r="L28" s="60">
        <f t="shared" si="11"/>
        <v>1172703200</v>
      </c>
      <c r="M28" s="44"/>
    </row>
    <row r="29" spans="1:14" s="4" customFormat="1" ht="37.5" customHeight="1" outlineLevel="2" x14ac:dyDescent="0.3">
      <c r="A29" s="9" t="s">
        <v>9</v>
      </c>
      <c r="B29" s="108" t="s">
        <v>35</v>
      </c>
      <c r="C29" s="108"/>
      <c r="D29" s="37">
        <f>E29+F29</f>
        <v>522366067.41000003</v>
      </c>
      <c r="E29" s="37">
        <v>57460267.409999996</v>
      </c>
      <c r="F29" s="10">
        <v>464905800</v>
      </c>
      <c r="G29" s="10">
        <f>H29+I29</f>
        <v>552540898.88</v>
      </c>
      <c r="H29" s="10">
        <v>60779498.880000003</v>
      </c>
      <c r="I29" s="10">
        <v>491761400</v>
      </c>
      <c r="J29" s="10">
        <f>K29+L29</f>
        <v>1317644044.95</v>
      </c>
      <c r="K29" s="10">
        <v>144940844.94999999</v>
      </c>
      <c r="L29" s="10">
        <v>1172703200</v>
      </c>
      <c r="M29" s="46"/>
    </row>
    <row r="30" spans="1:14" s="5" customFormat="1" ht="33" customHeight="1" outlineLevel="2" x14ac:dyDescent="0.3">
      <c r="A30" s="18" t="s">
        <v>43</v>
      </c>
      <c r="B30" s="164" t="s">
        <v>19</v>
      </c>
      <c r="C30" s="164"/>
      <c r="D30" s="60">
        <f>D31</f>
        <v>176138035.11000001</v>
      </c>
      <c r="E30" s="60">
        <f>E31</f>
        <v>92816835.109999999</v>
      </c>
      <c r="F30" s="60">
        <f t="shared" ref="F30:L30" si="12">F31</f>
        <v>83321200</v>
      </c>
      <c r="G30" s="60">
        <f t="shared" si="12"/>
        <v>122932220.90000001</v>
      </c>
      <c r="H30" s="60">
        <f t="shared" si="12"/>
        <v>36111020.899999999</v>
      </c>
      <c r="I30" s="60">
        <f t="shared" si="12"/>
        <v>86821200</v>
      </c>
      <c r="J30" s="60">
        <f t="shared" si="12"/>
        <v>108526500</v>
      </c>
      <c r="K30" s="60">
        <f t="shared" si="12"/>
        <v>21705300</v>
      </c>
      <c r="L30" s="60">
        <f t="shared" si="12"/>
        <v>86821200</v>
      </c>
      <c r="M30" s="44"/>
    </row>
    <row r="31" spans="1:14" s="8" customFormat="1" ht="51.75" customHeight="1" outlineLevel="2" x14ac:dyDescent="0.3">
      <c r="A31" s="9" t="s">
        <v>44</v>
      </c>
      <c r="B31" s="108" t="s">
        <v>115</v>
      </c>
      <c r="C31" s="108"/>
      <c r="D31" s="37">
        <f t="shared" ref="D31:D38" si="13">E31+F31</f>
        <v>176138035.11000001</v>
      </c>
      <c r="E31" s="37">
        <f>SUM(E32:E38)</f>
        <v>92816835.109999999</v>
      </c>
      <c r="F31" s="37">
        <f>SUM(F32:F38)</f>
        <v>83321200</v>
      </c>
      <c r="G31" s="10">
        <f>H31+I31</f>
        <v>122932220.90000001</v>
      </c>
      <c r="H31" s="37">
        <f>SUM(H32:H37)</f>
        <v>36111020.899999999</v>
      </c>
      <c r="I31" s="37">
        <f>SUM(I32:I37)</f>
        <v>86821200</v>
      </c>
      <c r="J31" s="10">
        <f t="shared" ref="J31:J37" si="14">K31+L31</f>
        <v>108526500</v>
      </c>
      <c r="K31" s="37">
        <f>SUM(K32:K35)</f>
        <v>21705300</v>
      </c>
      <c r="L31" s="37">
        <f>SUM(L32:L35)</f>
        <v>86821200</v>
      </c>
      <c r="M31" s="51"/>
    </row>
    <row r="32" spans="1:14" s="8" customFormat="1" ht="40.5" customHeight="1" outlineLevel="2" x14ac:dyDescent="0.3">
      <c r="A32" s="9"/>
      <c r="B32" s="108" t="s">
        <v>110</v>
      </c>
      <c r="C32" s="108"/>
      <c r="D32" s="37">
        <f t="shared" si="13"/>
        <v>42672145.670000002</v>
      </c>
      <c r="E32" s="37">
        <v>26253570.09</v>
      </c>
      <c r="F32" s="37">
        <v>16418575.58</v>
      </c>
      <c r="G32" s="10">
        <f t="shared" ref="G32:G37" si="15">H32+I32</f>
        <v>108580142.40000001</v>
      </c>
      <c r="H32" s="37">
        <v>21758942.399999999</v>
      </c>
      <c r="I32" s="37">
        <v>86821200</v>
      </c>
      <c r="J32" s="10">
        <f t="shared" si="14"/>
        <v>108526500</v>
      </c>
      <c r="K32" s="37">
        <v>21705300</v>
      </c>
      <c r="L32" s="37">
        <v>86821200</v>
      </c>
      <c r="M32" s="51" t="s">
        <v>102</v>
      </c>
    </row>
    <row r="33" spans="1:13" s="8" customFormat="1" ht="21" customHeight="1" outlineLevel="2" x14ac:dyDescent="0.3">
      <c r="A33" s="9"/>
      <c r="B33" s="128" t="s">
        <v>96</v>
      </c>
      <c r="C33" s="128"/>
      <c r="D33" s="37">
        <f t="shared" si="13"/>
        <v>27083242.27</v>
      </c>
      <c r="E33" s="37">
        <v>9363949.8399999999</v>
      </c>
      <c r="F33" s="37">
        <v>17719292.43</v>
      </c>
      <c r="G33" s="10">
        <f t="shared" si="15"/>
        <v>0</v>
      </c>
      <c r="H33" s="37"/>
      <c r="I33" s="37"/>
      <c r="J33" s="10">
        <f t="shared" si="14"/>
        <v>0</v>
      </c>
      <c r="K33" s="37"/>
      <c r="L33" s="37"/>
      <c r="M33" s="51">
        <v>2021</v>
      </c>
    </row>
    <row r="34" spans="1:13" s="8" customFormat="1" ht="16.5" customHeight="1" outlineLevel="2" x14ac:dyDescent="0.3">
      <c r="A34" s="9"/>
      <c r="B34" s="128" t="s">
        <v>97</v>
      </c>
      <c r="C34" s="128"/>
      <c r="D34" s="37">
        <f t="shared" si="13"/>
        <v>10005365.33</v>
      </c>
      <c r="E34" s="37">
        <v>10005365.33</v>
      </c>
      <c r="F34" s="37"/>
      <c r="G34" s="10">
        <f t="shared" si="15"/>
        <v>0</v>
      </c>
      <c r="H34" s="37"/>
      <c r="I34" s="37"/>
      <c r="J34" s="10">
        <f t="shared" si="14"/>
        <v>0</v>
      </c>
      <c r="K34" s="37"/>
      <c r="L34" s="37"/>
      <c r="M34" s="51">
        <v>2021</v>
      </c>
    </row>
    <row r="35" spans="1:13" s="8" customFormat="1" ht="16.5" customHeight="1" outlineLevel="2" x14ac:dyDescent="0.3">
      <c r="A35" s="9"/>
      <c r="B35" s="128" t="s">
        <v>98</v>
      </c>
      <c r="C35" s="128"/>
      <c r="D35" s="37">
        <f t="shared" si="13"/>
        <v>2980033.66</v>
      </c>
      <c r="E35" s="37">
        <v>2980033.66</v>
      </c>
      <c r="F35" s="37"/>
      <c r="G35" s="10">
        <f t="shared" si="15"/>
        <v>0</v>
      </c>
      <c r="H35" s="37"/>
      <c r="I35" s="37"/>
      <c r="J35" s="10">
        <f t="shared" si="14"/>
        <v>0</v>
      </c>
      <c r="K35" s="37"/>
      <c r="L35" s="37"/>
      <c r="M35" s="51">
        <v>2021</v>
      </c>
    </row>
    <row r="36" spans="1:13" s="8" customFormat="1" ht="16.5" customHeight="1" outlineLevel="2" x14ac:dyDescent="0.3">
      <c r="A36" s="9"/>
      <c r="B36" s="128" t="s">
        <v>99</v>
      </c>
      <c r="C36" s="128"/>
      <c r="D36" s="37">
        <f t="shared" si="13"/>
        <v>61479165.039999999</v>
      </c>
      <c r="E36" s="37">
        <v>12295833.050000001</v>
      </c>
      <c r="F36" s="37">
        <v>49183331.990000002</v>
      </c>
      <c r="G36" s="10">
        <f t="shared" si="15"/>
        <v>0</v>
      </c>
      <c r="H36" s="37"/>
      <c r="I36" s="37"/>
      <c r="J36" s="10">
        <f t="shared" si="14"/>
        <v>0</v>
      </c>
      <c r="K36" s="37"/>
      <c r="L36" s="37"/>
      <c r="M36" s="51">
        <v>2021</v>
      </c>
    </row>
    <row r="37" spans="1:13" s="8" customFormat="1" ht="36" customHeight="1" outlineLevel="2" x14ac:dyDescent="0.3">
      <c r="A37" s="9"/>
      <c r="B37" s="128" t="s">
        <v>111</v>
      </c>
      <c r="C37" s="128"/>
      <c r="D37" s="37">
        <f t="shared" si="13"/>
        <v>0</v>
      </c>
      <c r="E37" s="37"/>
      <c r="F37" s="37"/>
      <c r="G37" s="10">
        <f t="shared" si="15"/>
        <v>14352078.5</v>
      </c>
      <c r="H37" s="37">
        <v>14352078.5</v>
      </c>
      <c r="I37" s="37"/>
      <c r="J37" s="10">
        <f t="shared" si="14"/>
        <v>0</v>
      </c>
      <c r="K37" s="37"/>
      <c r="L37" s="37"/>
      <c r="M37" s="51">
        <v>2022</v>
      </c>
    </row>
    <row r="38" spans="1:13" s="8" customFormat="1" ht="48" customHeight="1" outlineLevel="2" x14ac:dyDescent="0.3">
      <c r="A38" s="9"/>
      <c r="B38" s="165" t="s">
        <v>103</v>
      </c>
      <c r="C38" s="165"/>
      <c r="D38" s="37">
        <f t="shared" si="13"/>
        <v>31918083.140000001</v>
      </c>
      <c r="E38" s="37">
        <v>31918083.140000001</v>
      </c>
      <c r="F38" s="37"/>
      <c r="G38" s="37"/>
      <c r="H38" s="37"/>
      <c r="I38" s="37"/>
      <c r="J38" s="37"/>
      <c r="K38" s="37"/>
      <c r="L38" s="37"/>
      <c r="M38" s="51">
        <v>2021</v>
      </c>
    </row>
    <row r="39" spans="1:13" s="8" customFormat="1" ht="38.25" customHeight="1" outlineLevel="2" x14ac:dyDescent="0.3">
      <c r="A39" s="59" t="s">
        <v>26</v>
      </c>
      <c r="B39" s="163" t="s">
        <v>53</v>
      </c>
      <c r="C39" s="163"/>
      <c r="D39" s="56">
        <f t="shared" ref="D39:L39" si="16">D41+D42</f>
        <v>30716650</v>
      </c>
      <c r="E39" s="56">
        <f t="shared" si="16"/>
        <v>17475350</v>
      </c>
      <c r="F39" s="56">
        <f t="shared" si="16"/>
        <v>13241300</v>
      </c>
      <c r="G39" s="56">
        <f t="shared" si="16"/>
        <v>17716650</v>
      </c>
      <c r="H39" s="56">
        <f t="shared" si="16"/>
        <v>4475350</v>
      </c>
      <c r="I39" s="56">
        <f t="shared" si="16"/>
        <v>13241300</v>
      </c>
      <c r="J39" s="56">
        <f t="shared" si="16"/>
        <v>17716650</v>
      </c>
      <c r="K39" s="56">
        <f t="shared" si="16"/>
        <v>4475350</v>
      </c>
      <c r="L39" s="56">
        <f t="shared" si="16"/>
        <v>13241300</v>
      </c>
      <c r="M39" s="51"/>
    </row>
    <row r="40" spans="1:13" s="8" customFormat="1" ht="47.25" customHeight="1" outlineLevel="2" x14ac:dyDescent="0.3">
      <c r="A40" s="9" t="s">
        <v>45</v>
      </c>
      <c r="B40" s="128" t="s">
        <v>32</v>
      </c>
      <c r="C40" s="128"/>
      <c r="D40" s="40">
        <f>E40+F40</f>
        <v>30716650</v>
      </c>
      <c r="E40" s="40">
        <f>E41+E42</f>
        <v>17475350</v>
      </c>
      <c r="F40" s="40">
        <f>F41+F42</f>
        <v>13241300</v>
      </c>
      <c r="G40" s="40">
        <f>H40+I40</f>
        <v>17716650</v>
      </c>
      <c r="H40" s="40">
        <f>H41+H42</f>
        <v>4475350</v>
      </c>
      <c r="I40" s="40">
        <f>I41+I42</f>
        <v>13241300</v>
      </c>
      <c r="J40" s="40">
        <f>K40+L40</f>
        <v>17716650</v>
      </c>
      <c r="K40" s="40">
        <f>K41+K42</f>
        <v>4475350</v>
      </c>
      <c r="L40" s="40">
        <f>L41+L42</f>
        <v>13241300</v>
      </c>
      <c r="M40" s="51"/>
    </row>
    <row r="41" spans="1:13" s="3" customFormat="1" ht="67.5" customHeight="1" outlineLevel="2" x14ac:dyDescent="0.35">
      <c r="A41" s="18" t="s">
        <v>46</v>
      </c>
      <c r="B41" s="162" t="s">
        <v>20</v>
      </c>
      <c r="C41" s="162"/>
      <c r="D41" s="60">
        <f>E41+F41</f>
        <v>28716855.129999999</v>
      </c>
      <c r="E41" s="60">
        <v>15475555.130000001</v>
      </c>
      <c r="F41" s="60">
        <v>13241300</v>
      </c>
      <c r="G41" s="60">
        <f>H41+I41</f>
        <v>16016855.130000001</v>
      </c>
      <c r="H41" s="60">
        <v>2775555.13</v>
      </c>
      <c r="I41" s="60">
        <v>13241300</v>
      </c>
      <c r="J41" s="60">
        <f>K41+L41</f>
        <v>16016855.130000001</v>
      </c>
      <c r="K41" s="60">
        <v>2775555.13</v>
      </c>
      <c r="L41" s="60">
        <v>13241300</v>
      </c>
      <c r="M41" s="47"/>
    </row>
    <row r="42" spans="1:13" s="4" customFormat="1" ht="37.5" customHeight="1" outlineLevel="2" x14ac:dyDescent="0.3">
      <c r="A42" s="18" t="s">
        <v>112</v>
      </c>
      <c r="B42" s="162" t="s">
        <v>21</v>
      </c>
      <c r="C42" s="162"/>
      <c r="D42" s="60">
        <f>E42+F42</f>
        <v>1999794.87</v>
      </c>
      <c r="E42" s="60">
        <v>1999794.87</v>
      </c>
      <c r="F42" s="60"/>
      <c r="G42" s="60">
        <f>H42+I42</f>
        <v>1699794.87</v>
      </c>
      <c r="H42" s="60">
        <v>1699794.87</v>
      </c>
      <c r="I42" s="60"/>
      <c r="J42" s="60">
        <f>K42+L42</f>
        <v>1699794.87</v>
      </c>
      <c r="K42" s="60">
        <v>1699794.87</v>
      </c>
      <c r="L42" s="60"/>
      <c r="M42" s="46"/>
    </row>
    <row r="43" spans="1:13" s="4" customFormat="1" ht="39" customHeight="1" outlineLevel="2" x14ac:dyDescent="0.3">
      <c r="A43" s="58" t="s">
        <v>27</v>
      </c>
      <c r="B43" s="163" t="s">
        <v>38</v>
      </c>
      <c r="C43" s="163"/>
      <c r="D43" s="56">
        <f>D44</f>
        <v>2393368.42</v>
      </c>
      <c r="E43" s="56">
        <f t="shared" ref="E43:L44" si="17">E44</f>
        <v>119668.42</v>
      </c>
      <c r="F43" s="56">
        <f t="shared" si="17"/>
        <v>2273700</v>
      </c>
      <c r="G43" s="56">
        <f t="shared" si="17"/>
        <v>2534736.84</v>
      </c>
      <c r="H43" s="56">
        <f t="shared" si="17"/>
        <v>126736.84</v>
      </c>
      <c r="I43" s="56">
        <f t="shared" si="17"/>
        <v>2408000</v>
      </c>
      <c r="J43" s="56">
        <f t="shared" si="17"/>
        <v>2534736.84</v>
      </c>
      <c r="K43" s="56">
        <f t="shared" si="17"/>
        <v>126736.84</v>
      </c>
      <c r="L43" s="56">
        <f t="shared" si="17"/>
        <v>2408000</v>
      </c>
      <c r="M43" s="46"/>
    </row>
    <row r="44" spans="1:13" s="4" customFormat="1" ht="22.5" customHeight="1" outlineLevel="2" x14ac:dyDescent="0.3">
      <c r="A44" s="18" t="s">
        <v>29</v>
      </c>
      <c r="B44" s="164" t="s">
        <v>90</v>
      </c>
      <c r="C44" s="164"/>
      <c r="D44" s="60">
        <f>D45</f>
        <v>2393368.42</v>
      </c>
      <c r="E44" s="60">
        <f t="shared" si="17"/>
        <v>119668.42</v>
      </c>
      <c r="F44" s="60">
        <f t="shared" si="17"/>
        <v>2273700</v>
      </c>
      <c r="G44" s="60">
        <f t="shared" si="17"/>
        <v>2534736.84</v>
      </c>
      <c r="H44" s="60">
        <f t="shared" si="17"/>
        <v>126736.84</v>
      </c>
      <c r="I44" s="60">
        <f t="shared" si="17"/>
        <v>2408000</v>
      </c>
      <c r="J44" s="60">
        <f t="shared" si="17"/>
        <v>2534736.84</v>
      </c>
      <c r="K44" s="60">
        <f t="shared" si="17"/>
        <v>126736.84</v>
      </c>
      <c r="L44" s="60">
        <f t="shared" si="17"/>
        <v>2408000</v>
      </c>
      <c r="M44" s="46"/>
    </row>
    <row r="45" spans="1:13" s="4" customFormat="1" ht="51.75" customHeight="1" outlineLevel="2" x14ac:dyDescent="0.3">
      <c r="A45" s="16" t="s">
        <v>47</v>
      </c>
      <c r="B45" s="108" t="s">
        <v>33</v>
      </c>
      <c r="C45" s="108"/>
      <c r="D45" s="37">
        <f>E45+F45</f>
        <v>2393368.42</v>
      </c>
      <c r="E45" s="37">
        <v>119668.42</v>
      </c>
      <c r="F45" s="10">
        <v>2273700</v>
      </c>
      <c r="G45" s="10">
        <f>H45+I45</f>
        <v>2534736.84</v>
      </c>
      <c r="H45" s="10">
        <v>126736.84</v>
      </c>
      <c r="I45" s="10">
        <v>2408000</v>
      </c>
      <c r="J45" s="10">
        <f>K45+L45</f>
        <v>2534736.84</v>
      </c>
      <c r="K45" s="10">
        <v>126736.84</v>
      </c>
      <c r="L45" s="10">
        <v>2408000</v>
      </c>
      <c r="M45" s="46"/>
    </row>
    <row r="46" spans="1:13" s="3" customFormat="1" ht="18" customHeight="1" x14ac:dyDescent="0.35">
      <c r="A46" s="15"/>
      <c r="B46" s="63" t="s">
        <v>105</v>
      </c>
      <c r="C46" s="12"/>
      <c r="D46" s="12"/>
      <c r="E46" s="12"/>
      <c r="F46" s="13"/>
      <c r="G46" s="13"/>
      <c r="H46" s="13"/>
      <c r="I46" s="13"/>
      <c r="J46" s="13"/>
      <c r="K46" s="13"/>
      <c r="L46" s="17"/>
      <c r="M46" s="48"/>
    </row>
    <row r="47" spans="1:13" ht="12.75" customHeight="1" x14ac:dyDescent="0.3">
      <c r="F47" s="25"/>
      <c r="G47" s="25"/>
      <c r="H47" s="25"/>
      <c r="I47" s="25"/>
      <c r="J47" s="25"/>
      <c r="K47" s="25"/>
      <c r="L47" s="25"/>
      <c r="M47" s="49"/>
    </row>
    <row r="48" spans="1:13" ht="12.75" customHeight="1" x14ac:dyDescent="0.3">
      <c r="F48" s="25"/>
      <c r="G48" s="25"/>
      <c r="H48" s="25"/>
      <c r="I48" s="25"/>
      <c r="J48" s="25"/>
      <c r="K48" s="25"/>
      <c r="L48" s="25"/>
      <c r="M48" s="49"/>
    </row>
    <row r="49" spans="6:13" ht="21" customHeight="1" x14ac:dyDescent="0.3">
      <c r="F49" s="26"/>
      <c r="G49" s="26"/>
      <c r="H49" s="26"/>
      <c r="I49" s="26"/>
      <c r="J49" s="26"/>
      <c r="K49" s="26"/>
      <c r="L49" s="26"/>
      <c r="M49" s="49"/>
    </row>
    <row r="51" spans="6:13" ht="22.5" customHeight="1" x14ac:dyDescent="0.3">
      <c r="F51" s="6"/>
      <c r="G51" s="6"/>
      <c r="H51" s="6"/>
      <c r="I51" s="6"/>
      <c r="J51" s="6"/>
      <c r="K51" s="6"/>
      <c r="L51" s="6"/>
      <c r="M51" s="50"/>
    </row>
    <row r="52" spans="6:13" ht="19.5" customHeight="1" x14ac:dyDescent="0.3"/>
    <row r="53" spans="6:13" ht="12.75" customHeight="1" x14ac:dyDescent="0.3">
      <c r="F53" s="6"/>
      <c r="G53" s="6"/>
      <c r="H53" s="6"/>
      <c r="I53" s="6"/>
      <c r="J53" s="6"/>
    </row>
    <row r="91" spans="2:4" ht="12.75" customHeight="1" x14ac:dyDescent="0.3">
      <c r="B91" s="161" t="s">
        <v>116</v>
      </c>
      <c r="C91" s="161"/>
      <c r="D91" s="161"/>
    </row>
    <row r="92" spans="2:4" ht="19.5" customHeight="1" x14ac:dyDescent="0.3">
      <c r="B92" s="161"/>
      <c r="C92" s="161"/>
      <c r="D92" s="161"/>
    </row>
  </sheetData>
  <autoFilter ref="A6:L46">
    <filterColumn colId="1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53">
    <mergeCell ref="K1:L1"/>
    <mergeCell ref="K2:L2"/>
    <mergeCell ref="A3:L3"/>
    <mergeCell ref="A6:A9"/>
    <mergeCell ref="B6:C9"/>
    <mergeCell ref="D6:L6"/>
    <mergeCell ref="B15:C15"/>
    <mergeCell ref="M6:M9"/>
    <mergeCell ref="D7:F7"/>
    <mergeCell ref="G7:I7"/>
    <mergeCell ref="J7:L7"/>
    <mergeCell ref="D8:D9"/>
    <mergeCell ref="E8:F8"/>
    <mergeCell ref="G8:G9"/>
    <mergeCell ref="H8:I8"/>
    <mergeCell ref="J8:J9"/>
    <mergeCell ref="K8:L8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9:C39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91:D92"/>
    <mergeCell ref="B40:C40"/>
    <mergeCell ref="B41:C41"/>
    <mergeCell ref="B42:C42"/>
    <mergeCell ref="B43:C43"/>
    <mergeCell ref="B44:C44"/>
    <mergeCell ref="B45:C45"/>
  </mergeCells>
  <pageMargins left="0.78740157480314965" right="0.78740157480314965" top="1.1811023622047245" bottom="0.39370078740157483" header="0.51181102362204722" footer="0.31496062992125984"/>
  <pageSetup paperSize="9" scale="56" firstPageNumber="106" fitToHeight="0" orientation="landscape" useFirstPageNumber="1" r:id="rId1"/>
  <headerFooter alignWithMargins="0">
    <oddFooter>&amp;R&amp;"Times New Roman,обычный" &amp;K000000&amp;P</oddFooter>
  </headerFooter>
  <rowBreaks count="2" manualBreakCount="2">
    <brk id="23" max="11" man="1"/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Приложение 3 (2)</vt:lpstr>
      <vt:lpstr>С объектами</vt:lpstr>
      <vt:lpstr>Приложение 12</vt:lpstr>
      <vt:lpstr>Приложение 9 (2)</vt:lpstr>
      <vt:lpstr>'Приложение 12'!Заголовки_для_печати</vt:lpstr>
      <vt:lpstr>'Приложение 3 (2)'!Заголовки_для_печати</vt:lpstr>
      <vt:lpstr>'Приложение 9 (2)'!Заголовки_для_печати</vt:lpstr>
      <vt:lpstr>'С объектами'!Заголовки_для_печати</vt:lpstr>
      <vt:lpstr>'Приложение 12'!Область_печати</vt:lpstr>
      <vt:lpstr>'Приложение 3 (2)'!Область_печати</vt:lpstr>
      <vt:lpstr>'Приложение 9 (2)'!Область_печати</vt:lpstr>
      <vt:lpstr>'С объектами'!Область_печати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Штолякова Ольга Анатольевна</dc:creator>
  <dc:description>POI HSSF rep:2.47.1.53</dc:description>
  <cp:lastModifiedBy>Ватагина Анна Анатольевна</cp:lastModifiedBy>
  <cp:lastPrinted>2022-11-15T07:10:36Z</cp:lastPrinted>
  <dcterms:created xsi:type="dcterms:W3CDTF">2019-02-05T05:22:06Z</dcterms:created>
  <dcterms:modified xsi:type="dcterms:W3CDTF">2022-11-15T07:11:30Z</dcterms:modified>
</cp:coreProperties>
</file>